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52F1BD0-D0F4-4D41-A054-9A9A767EFFB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hosqer'!$A$1:$E$100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D18" i="19"/>
  <c r="D68" i="10"/>
  <c r="B67" i="19" l="1"/>
  <c r="D38" i="19"/>
  <c r="D59" i="9" l="1"/>
  <c r="D8" i="11"/>
  <c r="K7" i="11"/>
  <c r="E15" i="11"/>
  <c r="J15" i="11"/>
  <c r="G19" i="22"/>
  <c r="H9" i="22"/>
  <c r="H8" i="22"/>
  <c r="D33" i="10" l="1"/>
  <c r="E53" i="10"/>
  <c r="E54" i="10"/>
  <c r="E55" i="10"/>
  <c r="D54" i="10"/>
  <c r="D55" i="10"/>
  <c r="D57" i="10"/>
  <c r="E57" i="10" s="1"/>
  <c r="D53" i="10"/>
  <c r="E53" i="9"/>
  <c r="E54" i="9"/>
  <c r="E55" i="9"/>
  <c r="E58" i="9"/>
  <c r="D57" i="9"/>
  <c r="E57" i="9" s="1"/>
  <c r="D54" i="9"/>
  <c r="D55" i="9"/>
  <c r="D56" i="9"/>
  <c r="E56" i="9" s="1"/>
  <c r="D53" i="9"/>
  <c r="D70" i="7"/>
  <c r="B70" i="7"/>
  <c r="B70" i="19"/>
  <c r="D67" i="7"/>
  <c r="D68" i="7"/>
  <c r="D69" i="7"/>
  <c r="D56" i="10" s="1"/>
  <c r="E56" i="10" s="1"/>
  <c r="D66" i="7"/>
  <c r="B65" i="7"/>
  <c r="B66" i="7"/>
  <c r="B67" i="7"/>
  <c r="B68" i="7"/>
  <c r="B69" i="7"/>
  <c r="B69" i="19"/>
  <c r="B68" i="19"/>
  <c r="B66" i="19"/>
  <c r="D21" i="19"/>
  <c r="C59" i="9"/>
  <c r="F27" i="23" l="1"/>
  <c r="J27" i="23"/>
  <c r="M27" i="23"/>
  <c r="D40" i="19"/>
  <c r="D18" i="23"/>
  <c r="D17" i="23"/>
  <c r="D16" i="23"/>
  <c r="D15" i="23"/>
  <c r="D14" i="23"/>
  <c r="D13" i="23"/>
  <c r="D12" i="23"/>
  <c r="D11" i="23"/>
  <c r="D10" i="23"/>
  <c r="D9" i="23"/>
  <c r="D8" i="23"/>
  <c r="D7" i="23"/>
  <c r="M26" i="23" l="1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7" i="7"/>
  <c r="A88" i="7" s="1"/>
  <c r="A89" i="7" s="1"/>
  <c r="A79" i="7"/>
  <c r="A80" i="7" s="1"/>
  <c r="A81" i="7" s="1"/>
  <c r="A82" i="7" s="1"/>
  <c r="A83" i="7" s="1"/>
  <c r="A84" i="7" s="1"/>
  <c r="A85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7" i="10"/>
  <c r="C75" i="10"/>
  <c r="C79" i="10"/>
  <c r="B81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60" i="9"/>
  <c r="D62" i="9"/>
  <c r="D31" i="9"/>
  <c r="D32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6" i="7"/>
  <c r="C66" i="10"/>
  <c r="C22" i="10" s="1"/>
  <c r="C82" i="10" s="1"/>
  <c r="C17" i="9"/>
  <c r="C6" i="9" s="1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2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3" i="19" s="1"/>
  <c r="A31" i="19"/>
  <c r="A32" i="19" s="1"/>
  <c r="A33" i="19" s="1"/>
  <c r="A29" i="19"/>
  <c r="A30" i="19" s="1"/>
  <c r="E14" i="11"/>
  <c r="A64" i="7" l="1"/>
  <c r="A69" i="7" s="1"/>
  <c r="A71" i="7" s="1"/>
  <c r="A65" i="19"/>
  <c r="A70" i="19" s="1"/>
  <c r="A71" i="19" s="1"/>
  <c r="K14" i="11"/>
  <c r="J14" i="11"/>
  <c r="C14" i="11"/>
  <c r="A76" i="7" l="1"/>
  <c r="A72" i="7"/>
  <c r="A73" i="7" s="1"/>
  <c r="A74" i="7" s="1"/>
  <c r="A73" i="19"/>
  <c r="A74" i="19"/>
  <c r="A75" i="19" s="1"/>
  <c r="H15" i="22"/>
  <c r="H14" i="22"/>
  <c r="H19" i="22" s="1"/>
  <c r="I19" i="22" s="1"/>
  <c r="D74" i="7"/>
  <c r="D71" i="7" s="1"/>
  <c r="D59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39" i="7"/>
  <c r="D27" i="10" s="1"/>
  <c r="E27" i="10" s="1"/>
  <c r="B38" i="19"/>
  <c r="E19" i="22"/>
  <c r="E20" i="22" s="1"/>
  <c r="D20" i="22" s="1"/>
  <c r="F19" i="22"/>
  <c r="F20" i="22" s="1"/>
  <c r="D27" i="9" l="1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D41" i="19" l="1"/>
  <c r="D42" i="19"/>
  <c r="D29" i="9" s="1"/>
  <c r="M19" i="23"/>
  <c r="M20" i="23" s="1"/>
  <c r="D23" i="19" l="1"/>
  <c r="D56" i="19" s="1"/>
  <c r="D43" i="9" s="1"/>
  <c r="D43" i="19"/>
  <c r="D42" i="7" s="1"/>
  <c r="D25" i="7" l="1"/>
  <c r="D13" i="10" s="1"/>
  <c r="E13" i="10" s="1"/>
  <c r="D30" i="9"/>
  <c r="D29" i="19" l="1"/>
  <c r="D37" i="19" l="1"/>
  <c r="D100" i="7"/>
  <c r="B100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6" i="10"/>
  <c r="D84" i="10"/>
  <c r="D67" i="9"/>
  <c r="D65" i="9"/>
  <c r="D97" i="7"/>
  <c r="D95" i="7"/>
  <c r="D80" i="10"/>
  <c r="C18" i="11" l="1"/>
  <c r="D29" i="11" l="1"/>
  <c r="D54" i="18"/>
  <c r="D59" i="18" s="1"/>
  <c r="F59" i="18" s="1"/>
  <c r="E13" i="21" l="1"/>
  <c r="D11" i="10" s="1"/>
  <c r="E11" i="10" s="1"/>
  <c r="C13" i="21"/>
  <c r="D13" i="21"/>
  <c r="D76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81" i="10"/>
  <c r="E81" i="10" s="1"/>
  <c r="D21" i="9"/>
  <c r="E21" i="9" s="1"/>
  <c r="E80" i="10"/>
  <c r="D74" i="10"/>
  <c r="E74" i="10" s="1"/>
  <c r="D73" i="10"/>
  <c r="E73" i="10" s="1"/>
  <c r="D22" i="9"/>
  <c r="E22" i="9" s="1"/>
  <c r="E59" i="10"/>
  <c r="E58" i="10"/>
  <c r="D71" i="10" l="1"/>
  <c r="E71" i="10" s="1"/>
  <c r="D78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90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6" i="7" l="1"/>
  <c r="D18" i="9" l="1"/>
  <c r="D30" i="18"/>
  <c r="D8" i="18"/>
  <c r="D34" i="18" l="1"/>
  <c r="D24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E68" i="10"/>
  <c r="D65" i="10"/>
  <c r="E65" i="10" s="1"/>
  <c r="D64" i="10"/>
  <c r="E64" i="10" s="1"/>
  <c r="D63" i="10"/>
  <c r="E63" i="10" s="1"/>
  <c r="D62" i="10"/>
  <c r="E62" i="10" s="1"/>
  <c r="D61" i="10"/>
  <c r="E61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7" i="7"/>
  <c r="D67" i="10"/>
  <c r="D79" i="10"/>
  <c r="E67" i="10" l="1"/>
  <c r="D75" i="10"/>
  <c r="E75" i="10" s="1"/>
  <c r="D66" i="10" l="1"/>
  <c r="E66" i="10" s="1"/>
  <c r="D12" i="9"/>
  <c r="E12" i="9" s="1"/>
  <c r="D41" i="7"/>
  <c r="D55" i="7" l="1"/>
  <c r="D43" i="10" s="1"/>
  <c r="E43" i="10" s="1"/>
  <c r="D40" i="7"/>
  <c r="D35" i="7" s="1"/>
  <c r="D34" i="7" s="1"/>
  <c r="D29" i="10"/>
  <c r="E29" i="10" s="1"/>
  <c r="D28" i="9"/>
  <c r="D28" i="10" l="1"/>
  <c r="E28" i="10" l="1"/>
  <c r="G76" i="19"/>
  <c r="D30" i="10" l="1"/>
  <c r="D60" i="10"/>
  <c r="E60" i="10" s="1"/>
  <c r="E33" i="10"/>
  <c r="D23" i="10" l="1"/>
  <c r="E30" i="10"/>
  <c r="C23" i="9"/>
  <c r="E62" i="9"/>
  <c r="E61" i="9"/>
  <c r="E60" i="9"/>
  <c r="E59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2" i="10"/>
  <c r="E8" i="10" l="1"/>
  <c r="E6" i="10"/>
  <c r="E20" i="9"/>
  <c r="E19" i="9"/>
  <c r="E18" i="9"/>
  <c r="D6" i="9"/>
  <c r="D63" i="9" s="1"/>
  <c r="E7" i="9"/>
  <c r="C63" i="9"/>
  <c r="E79" i="10" l="1"/>
  <c r="E63" i="9"/>
  <c r="E17" i="9"/>
  <c r="E23" i="9"/>
  <c r="E6" i="9"/>
  <c r="E7" i="10"/>
  <c r="E82" i="10" l="1"/>
  <c r="D93" i="7" l="1"/>
</calcChain>
</file>

<file path=xl/sharedStrings.xml><?xml version="1.0" encoding="utf-8"?>
<sst xmlns="http://schemas.openxmlformats.org/spreadsheetml/2006/main" count="678" uniqueCount="285">
  <si>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</si>
  <si>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</si>
  <si>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</si>
  <si>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</si>
  <si>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</si>
  <si>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</si>
  <si>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</si>
  <si>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</si>
  <si>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</si>
  <si>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</si>
  <si>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</si>
  <si>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</si>
  <si>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</si>
  <si>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</si>
  <si>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</si>
  <si>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</si>
  <si>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</si>
  <si>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</si>
  <si>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</si>
  <si>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</si>
  <si>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</si>
  <si>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</si>
  <si>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</si>
  <si>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</si>
  <si>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</si>
  <si>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</si>
  <si>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</si>
  <si>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</si>
  <si>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</si>
  <si>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</si>
  <si>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</si>
  <si>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</si>
  <si>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</si>
  <si>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</si>
  <si>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</si>
  <si>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</si>
  <si>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</si>
  <si>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</si>
  <si>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</si>
  <si>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</si>
  <si>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</si>
  <si>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</si>
  <si>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</si>
  <si>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</si>
  <si>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</si>
  <si>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</si>
  <si>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</si>
  <si>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</si>
  <si>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</si>
  <si>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</si>
  <si>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</si>
  <si>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</si>
  <si>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</si>
  <si>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</si>
  <si>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</si>
  <si>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</si>
  <si>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</si>
  <si>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</si>
  <si>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</si>
  <si>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</si>
  <si>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</si>
  <si>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</si>
  <si>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</si>
  <si>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</si>
  <si>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</si>
  <si>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</si>
  <si>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</si>
  <si>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</si>
  <si>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</si>
  <si>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</si>
  <si>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</si>
  <si>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</si>
  <si>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</si>
  <si>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</si>
  <si>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</si>
  <si>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</si>
  <si>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</si>
  <si>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</si>
  <si>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</si>
  <si>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</si>
  <si>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</si>
  <si>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</si>
  <si>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</si>
  <si>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</si>
  <si>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</si>
  <si>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</si>
  <si>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</si>
  <si>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</si>
  <si>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</si>
  <si>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</si>
  <si>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</si>
  <si>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</si>
  <si>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</si>
  <si>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</si>
  <si>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</si>
  <si>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</si>
  <si>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</si>
  <si>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</si>
  <si>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</si>
  <si>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</si>
  <si>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</si>
  <si>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</si>
  <si>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</si>
  <si>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</si>
  <si>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</si>
  <si>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</si>
  <si>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</si>
  <si>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</si>
  <si>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</si>
  <si>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</si>
  <si>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</si>
  <si>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</si>
  <si>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</si>
  <si>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</si>
  <si>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</si>
  <si>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</si>
  <si>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</si>
  <si>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</si>
  <si>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</si>
  <si>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</si>
  <si>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</si>
  <si>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</si>
  <si>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</si>
  <si>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</si>
  <si>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</si>
  <si>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</si>
  <si>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</si>
  <si>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</si>
  <si>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</si>
  <si>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</si>
  <si>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</si>
  <si>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</si>
  <si>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</si>
  <si>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</si>
  <si>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</si>
  <si>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</si>
  <si>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</si>
  <si>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</si>
  <si>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</si>
  <si>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</si>
  <si>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</si>
  <si>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</si>
  <si>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</si>
  <si>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</si>
  <si>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</si>
  <si>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</si>
  <si>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</si>
  <si>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</si>
  <si>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</si>
  <si>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</si>
  <si>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</si>
  <si>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</si>
  <si>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</si>
  <si>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</si>
  <si>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</si>
  <si>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</si>
  <si>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</si>
  <si>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</si>
  <si>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</si>
  <si>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</si>
  <si>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</si>
  <si>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</si>
  <si>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</si>
  <si>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</si>
  <si>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</si>
  <si>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</si>
  <si>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</si>
  <si>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</si>
  <si>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</si>
  <si>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</si>
  <si>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</si>
  <si>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</si>
  <si>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</si>
  <si>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</si>
  <si>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</si>
  <si>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</si>
  <si>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</si>
  <si>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</si>
  <si>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</si>
  <si>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</si>
  <si>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</si>
  <si>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</si>
  <si>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</si>
  <si>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</si>
  <si>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</si>
  <si>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</si>
  <si>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</si>
  <si>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</si>
  <si>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</si>
  <si>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</si>
  <si>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</si>
  <si>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</si>
  <si>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</si>
  <si>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</si>
  <si>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</si>
  <si>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</si>
  <si>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</si>
  <si>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</si>
  <si>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</si>
  <si>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</si>
  <si>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</si>
  <si>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</si>
  <si>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</si>
  <si>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</si>
  <si>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</si>
  <si>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</si>
  <si>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</si>
  <si>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</si>
  <si>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</si>
  <si>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</si>
  <si>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</si>
  <si>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</si>
  <si>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</si>
  <si>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</si>
  <si>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</si>
  <si>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</si>
  <si>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</si>
  <si>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</si>
  <si>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</si>
  <si>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</si>
  <si>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</si>
  <si>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</si>
  <si>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</si>
  <si>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</si>
  <si>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</si>
  <si>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</si>
  <si>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</si>
  <si>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</si>
  <si>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</si>
  <si>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</si>
  <si>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</si>
  <si>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</si>
  <si>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</si>
  <si>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</si>
  <si>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</si>
  <si>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</si>
  <si>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</si>
  <si>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</si>
  <si>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</si>
  <si>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</si>
  <si>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</si>
  <si>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</si>
  <si>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</si>
  <si>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</si>
  <si>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</si>
  <si>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</si>
  <si>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</si>
  <si>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</si>
  <si>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</si>
  <si>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</si>
  <si>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</si>
  <si>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</si>
  <si>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</si>
  <si>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</si>
  <si>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</si>
  <si>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</si>
  <si>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</si>
  <si>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</si>
  <si>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</si>
  <si>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</si>
  <si>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</si>
  <si>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</si>
  <si>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</si>
  <si>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</si>
  <si>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</si>
  <si>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</si>
  <si>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</si>
  <si>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</si>
  <si>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</si>
  <si>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</si>
  <si>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</si>
  <si>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</si>
  <si>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դեկտեմբեր 2024թ.</t>
  </si>
  <si>
    <t>Տպագրական ծառայության գծով</t>
  </si>
  <si>
    <t xml:space="preserve">Կրակմարիչի լիցքավորման </t>
  </si>
  <si>
    <t>Գույքագրման գծով</t>
  </si>
  <si>
    <t>երաժշտական գործիքների վերանորոգման գծով</t>
  </si>
  <si>
    <t>Տեսանկարահանման և ձայնագրման գծով</t>
  </si>
  <si>
    <t>Աշխատավարձի գծով</t>
  </si>
  <si>
    <t>Երաժշտական գործիքների վերանորոգման գծով</t>
  </si>
  <si>
    <t xml:space="preserve">Կրակմարիչի լիցքավորման գծով </t>
  </si>
  <si>
    <t xml:space="preserve">հարվածային գործիքի համար աթոռ և 
գրասենյակային աթոռ  </t>
  </si>
  <si>
    <t>25. 04. 2025 թ.</t>
  </si>
  <si>
    <t>հ. 1565 - Ա որոշմամբ</t>
  </si>
  <si>
    <t xml:space="preserve">Երևանի Քանաքեռ - Զեյթուն համայնքի «Ս. Բարխուդարյանի անվան թիվ 2 արվեստի դպրոց» ՀՈԱԿ -ի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</si>
</sst>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3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0" fontId="55" fillId="0" borderId="0" xfId="45" applyFont="1" applyAlignment="1">
      <alignment vertical="center"/>
    </xf>
    <xf numFmtId="0" fontId="56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3" fontId="57" fillId="0" borderId="0" xfId="45" applyNumberFormat="1" applyFont="1" applyAlignment="1">
      <alignment horizontal="center" vertical="center"/>
    </xf>
    <xf numFmtId="3" fontId="57" fillId="0" borderId="0" xfId="45" applyNumberFormat="1" applyFont="1" applyAlignment="1">
      <alignment horizontal="left" vertical="center"/>
    </xf>
    <xf numFmtId="166" fontId="58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0" fontId="59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>
      <alignment vertical="center"/>
    </xf>
    <xf numFmtId="166" fontId="61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62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>
      <alignment horizontal="center" vertical="center" wrapText="1"/>
    </xf>
    <xf numFmtId="0" fontId="31" fillId="24" borderId="18" xfId="45" applyFont="1" applyFill="1" applyBorder="1" applyAlignment="1" applyProtection="1">
      <alignment horizontal="left" vertical="center"/>
      <protection locked="0"/>
    </xf>
    <xf numFmtId="0" fontId="30" fillId="0" borderId="22" xfId="45" applyFont="1" applyBorder="1" applyAlignment="1" applyProtection="1">
      <alignment horizontal="center" vertical="center"/>
      <protection locked="0"/>
    </xf>
    <xf numFmtId="0" fontId="31" fillId="0" borderId="21" xfId="45" applyFont="1" applyBorder="1" applyAlignment="1" applyProtection="1">
      <alignment horizontal="left" vertical="center"/>
      <protection locked="0"/>
    </xf>
    <xf numFmtId="164" fontId="28" fillId="0" borderId="0" xfId="19" applyNumberFormat="1" applyFont="1" applyAlignment="1">
      <alignment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4" fontId="27" fillId="0" borderId="0" xfId="45" applyNumberFormat="1" applyFont="1" applyAlignment="1">
      <alignment horizontal="center" vertical="center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0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164" fontId="57" fillId="0" borderId="0" xfId="45" applyNumberFormat="1" applyFont="1" applyAlignment="1">
      <alignment horizontal="center" vertical="center"/>
    </xf>
    <xf numFmtId="0" fontId="63" fillId="0" borderId="0" xfId="45" applyFont="1" applyAlignment="1">
      <alignment horizontal="center" vertical="center"/>
    </xf>
    <xf numFmtId="0" fontId="63" fillId="0" borderId="0" xfId="45" applyFont="1" applyAlignment="1">
      <alignment horizontal="center" vertical="center" wrapText="1"/>
    </xf>
    <xf numFmtId="0" fontId="64" fillId="0" borderId="0" xfId="45" applyFont="1" applyAlignment="1">
      <alignment vertical="center" wrapText="1"/>
    </xf>
    <xf numFmtId="166" fontId="64" fillId="0" borderId="0" xfId="45" applyNumberFormat="1" applyFont="1" applyAlignment="1">
      <alignment vertical="center" wrapText="1"/>
    </xf>
    <xf numFmtId="0" fontId="56" fillId="0" borderId="0" xfId="45" applyFont="1" applyAlignment="1">
      <alignment horizontal="right" vertical="center" wrapText="1"/>
    </xf>
    <xf numFmtId="0" fontId="64" fillId="0" borderId="0" xfId="45" applyFont="1" applyAlignment="1">
      <alignment horizontal="center" vertical="center" wrapText="1"/>
    </xf>
    <xf numFmtId="164" fontId="56" fillId="0" borderId="0" xfId="46" applyNumberFormat="1" applyFont="1" applyAlignment="1">
      <alignment horizontal="right" vertical="center" wrapText="1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4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QAgAFAATQAAAAAAAAAAAAAAAAAAAAAAAAAAAAAAAAAAAAAAAAAAAAAAAAAAAAAAAAAAAAAAAAAAAAAAAAAAAAAAAAAAAAAAAAAAAAAAAAAAAAAAAAAAAAAAAAAAAAAAAADpBwwAAwAYABAAD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TIxWjAjBgkqhkiG9w0BCQQxFgQUFkYduNxOK2Ka92S7PRV/4Uk6NO8wKwYLKoZIhvcNAQkQAgwxHDAaMBgwFgQUK2DY8Flrruk/JuoGGlIdRn+9y9EwDQYJKoZIhvcNAQEBBQAEggEAukr7UyX27WhSsPkXdbHWQQkHlZXQMvmVNT2n3e3Poge4Nbg9hvvgXfZfscRB5d6yqChOnIEuGou6AEnNRFAPEwXaOWxZQE9bpkUvNNkKITxkCsDQ42AhDyirJxJVFugb3a+kV4t+6lyIMBqdfCl92McPQjGfK92pV0BIxobFiJzPCtm5ql6RxaA1kYl9HapOdXos7SCIar4iBsBNZ1I0gFnMHfHgZmJymzayk/vY+cVf3BWX6Wsa8eZbHjqRE0UfW3xijcy+NUU3HTH/o9NAuHXKjchABk1mGAhscmr1i9aos3H0SDdCKwsh2OVOOSH7l5D0QMXT2s+kp/cUegh/K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6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NQAgAFAATQAAAAAAAAAAAAAAAAAAAAAAAAAAAAAAAAAAAAAAAAAAAAAAAAAAAAAAAAAAAAAAAAAAAAAAAAAAAAAAAAAAAAAAAAAAAAAAAAAAAAAAAAAAAAAAAAAAAAAAAADpBwwAAwAYABAAD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NTI0WjAjBgkqhkiG9w0BCQQxFgQUguLHT8aYfq10vQAQCTK8dM4KUrswKwYLKoZIhvcNAQkQAgwxHDAaMBgwFgQUK2DY8Flrruk/JuoGGlIdRn+9y9EwDQYJKoZIhvcNAQEBBQAEggEAWlR2eJzbfTZkXmuYoDOO1GNLtFlawMfq0NW/dvesceVTinPSzcxfZ5pybvKMwxzGh6idb59Dl+kpFzVxlJLyICX06EzqcWOpSc1X/9Pit0ABYBVwrjRldNlje4RdpZ7q5ssUkoiYmfTAdtHctR5XpKpA1kmw474gkvF75r2psY3tRu9KvwQxVQlens/x/hQTn2LA5qH60lwhIahg52UZKeL4auKWNoix4EaVaIvxF7TGS5l67J8adAo2/pgQVv7/vWtAwR6qNN3zqAIU8xnUrWu0TklyvhhbF0AjPCNI/eXqvIf7F0unPRpUuV9PFX1XU0w4IuMNTnDUmAgY9p5QI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92075</xdr:colOff>
          <xdr:row>82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657F45B-12E0-4A13-6B22-7ED3B4ECA7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63500</xdr:colOff>
          <xdr:row>99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1F1912E-F67E-C28B-E37C-FEA1EC0334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6"/>
  <sheetViews>
    <sheetView view="pageBreakPreview" topLeftCell="A48" zoomScaleSheetLayoutView="100" workbookViewId="0">
      <selection activeCell="C83" sqref="C83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10.28515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6" t="s">
        <v>167</v>
      </c>
      <c r="E1" s="94">
        <v>19</v>
      </c>
      <c r="F1" s="37"/>
      <c r="G1" s="35"/>
    </row>
    <row r="2" spans="1:13">
      <c r="C2" s="35"/>
      <c r="D2" s="426" t="s">
        <v>22</v>
      </c>
      <c r="E2" s="35"/>
      <c r="F2" s="35"/>
      <c r="G2" s="35"/>
    </row>
    <row r="3" spans="1:13">
      <c r="C3" s="35"/>
      <c r="D3" s="426" t="s">
        <v>23</v>
      </c>
      <c r="E3" s="35"/>
      <c r="F3" s="35"/>
      <c r="G3" s="35"/>
    </row>
    <row r="4" spans="1:13" ht="18" customHeight="1">
      <c r="C4" s="142"/>
      <c r="D4" s="421" t="s">
        <v>261</v>
      </c>
      <c r="E4" s="142"/>
      <c r="F4" s="142"/>
      <c r="G4" s="35"/>
    </row>
    <row r="5" spans="1:13" ht="18.75" customHeight="1">
      <c r="C5" s="142"/>
      <c r="D5" s="421" t="s">
        <v>165</v>
      </c>
      <c r="E5" s="142"/>
      <c r="F5" s="142"/>
      <c r="G5" s="35"/>
    </row>
    <row r="6" spans="1:13" ht="13.5" customHeight="1">
      <c r="C6" s="142"/>
      <c r="D6" s="421"/>
      <c r="E6" s="142"/>
      <c r="F6" s="142"/>
      <c r="G6" s="35"/>
    </row>
    <row r="7" spans="1:13">
      <c r="C7" s="142"/>
      <c r="D7" s="426" t="s">
        <v>195</v>
      </c>
      <c r="E7" s="94">
        <v>19</v>
      </c>
      <c r="F7" s="37"/>
      <c r="G7" s="35"/>
    </row>
    <row r="8" spans="1:13">
      <c r="C8" s="142"/>
      <c r="D8" s="426" t="s">
        <v>22</v>
      </c>
      <c r="E8" s="35"/>
      <c r="F8" s="35"/>
      <c r="G8" s="35"/>
    </row>
    <row r="9" spans="1:13">
      <c r="C9" s="142"/>
      <c r="D9" s="426" t="s">
        <v>23</v>
      </c>
      <c r="E9" s="35"/>
      <c r="F9" s="35"/>
      <c r="G9" s="35"/>
    </row>
    <row r="10" spans="1:13" ht="18" customHeight="1">
      <c r="C10" s="142"/>
      <c r="D10" s="421" t="s">
        <v>282</v>
      </c>
      <c r="E10" s="142"/>
      <c r="F10" s="142"/>
      <c r="G10" s="35"/>
    </row>
    <row r="11" spans="1:13" ht="18.75" customHeight="1">
      <c r="C11" s="142"/>
      <c r="D11" s="421" t="s">
        <v>283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5" t="s">
        <v>34</v>
      </c>
      <c r="B13" s="505"/>
      <c r="C13" s="505"/>
      <c r="D13" s="505"/>
      <c r="E13" s="38"/>
      <c r="F13" s="261"/>
      <c r="G13" s="38"/>
    </row>
    <row r="14" spans="1:13" s="428" customFormat="1" ht="47.25" customHeight="1">
      <c r="A14" s="506" t="s">
        <v>284</v>
      </c>
      <c r="B14" s="506"/>
      <c r="C14" s="506"/>
      <c r="D14" s="506"/>
      <c r="E14" s="427"/>
      <c r="F14" s="427"/>
    </row>
    <row r="15" spans="1:13" ht="18.75" customHeight="1">
      <c r="A15" s="507" t="s">
        <v>262</v>
      </c>
      <c r="B15" s="507"/>
      <c r="C15" s="507"/>
      <c r="D15" s="507"/>
      <c r="E15" s="263"/>
      <c r="F15" s="263"/>
      <c r="G15" s="39"/>
      <c r="H15" s="40"/>
      <c r="I15" s="40"/>
      <c r="K15" s="40"/>
      <c r="L15" s="40"/>
      <c r="M15" s="40"/>
    </row>
    <row r="16" spans="1:13" ht="27" customHeight="1">
      <c r="A16" s="41"/>
      <c r="B16" s="41"/>
      <c r="C16" s="41"/>
      <c r="D16" s="42" t="s">
        <v>45</v>
      </c>
      <c r="E16" s="422"/>
      <c r="F16" s="42"/>
      <c r="L16" s="2"/>
    </row>
    <row r="17" spans="1:16" ht="26.25" customHeight="1">
      <c r="A17" s="43" t="s">
        <v>7</v>
      </c>
      <c r="B17" s="504" t="s">
        <v>116</v>
      </c>
      <c r="C17" s="504"/>
      <c r="D17" s="237"/>
      <c r="E17" s="423"/>
      <c r="F17" s="237"/>
    </row>
    <row r="18" spans="1:16" s="5" customFormat="1">
      <c r="A18" s="103">
        <v>1</v>
      </c>
      <c r="B18" s="500" t="s">
        <v>109</v>
      </c>
      <c r="C18" s="500"/>
      <c r="D18" s="189">
        <f>'Pastaci finansav.'!C13+5516.2</f>
        <v>74615.8</v>
      </c>
      <c r="E18" s="189"/>
      <c r="F18" s="189"/>
      <c r="G18" s="469"/>
    </row>
    <row r="19" spans="1:16">
      <c r="A19" s="103">
        <v>2</v>
      </c>
      <c r="B19" s="508" t="s">
        <v>181</v>
      </c>
      <c r="C19" s="508"/>
      <c r="D19" s="190">
        <f>+'Pastaci finansav.'!D13</f>
        <v>1089.4000000000001</v>
      </c>
      <c r="E19" s="189"/>
      <c r="F19" s="190"/>
    </row>
    <row r="20" spans="1:16" s="5" customFormat="1" hidden="1">
      <c r="A20" s="103">
        <f t="shared" ref="A20:A25" si="0">+A19+1</f>
        <v>3</v>
      </c>
      <c r="B20" s="509" t="s">
        <v>232</v>
      </c>
      <c r="C20" s="509"/>
      <c r="D20" s="189"/>
      <c r="E20" s="189"/>
      <c r="F20" s="189"/>
    </row>
    <row r="21" spans="1:16" s="2" customFormat="1">
      <c r="A21" s="103">
        <v>3</v>
      </c>
      <c r="B21" s="500" t="s">
        <v>222</v>
      </c>
      <c r="C21" s="500"/>
      <c r="D21" s="189">
        <f>'Pastaci finansav.'!E13</f>
        <v>3643</v>
      </c>
      <c r="E21" s="189"/>
      <c r="F21" s="189"/>
      <c r="G21" s="469"/>
    </row>
    <row r="22" spans="1:16" s="5" customFormat="1" hidden="1">
      <c r="A22" s="103">
        <f t="shared" si="0"/>
        <v>4</v>
      </c>
      <c r="B22" s="500" t="s">
        <v>46</v>
      </c>
      <c r="C22" s="500"/>
      <c r="D22" s="189"/>
      <c r="E22" s="189"/>
      <c r="F22" s="189"/>
      <c r="G22" s="469"/>
    </row>
    <row r="23" spans="1:16" hidden="1">
      <c r="A23" s="103">
        <f t="shared" si="0"/>
        <v>5</v>
      </c>
      <c r="B23" s="502" t="s">
        <v>56</v>
      </c>
      <c r="C23" s="502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6</v>
      </c>
      <c r="B24" s="500" t="s">
        <v>180</v>
      </c>
      <c r="C24" s="500"/>
      <c r="D24" s="189"/>
      <c r="E24" s="189"/>
      <c r="F24" s="189"/>
    </row>
    <row r="25" spans="1:16" hidden="1">
      <c r="A25" s="103">
        <f t="shared" si="0"/>
        <v>7</v>
      </c>
      <c r="B25" s="502" t="s">
        <v>239</v>
      </c>
      <c r="C25" s="502"/>
      <c r="D25" s="189">
        <f>SUM(D26:D27)</f>
        <v>0</v>
      </c>
      <c r="E25" s="189"/>
      <c r="F25" s="189"/>
    </row>
    <row r="26" spans="1:16" s="390" customFormat="1" ht="13.5" hidden="1">
      <c r="A26" s="388">
        <f>+A25+0.1</f>
        <v>7.1</v>
      </c>
      <c r="B26" s="501"/>
      <c r="C26" s="501"/>
      <c r="D26" s="392"/>
      <c r="E26" s="392"/>
      <c r="F26" s="392"/>
    </row>
    <row r="27" spans="1:16" s="390" customFormat="1" ht="13.5" hidden="1">
      <c r="A27" s="388">
        <f>+A26+0.1</f>
        <v>7.1999999999999993</v>
      </c>
      <c r="B27" s="501"/>
      <c r="C27" s="501"/>
      <c r="D27" s="392"/>
      <c r="E27" s="392"/>
      <c r="F27" s="402" t="s">
        <v>242</v>
      </c>
    </row>
    <row r="28" spans="1:16">
      <c r="A28" s="103">
        <v>4</v>
      </c>
      <c r="B28" s="502" t="s">
        <v>114</v>
      </c>
      <c r="C28" s="502"/>
      <c r="D28" s="190">
        <f>SUM(D29:D30)</f>
        <v>1600</v>
      </c>
      <c r="E28" s="189"/>
      <c r="F28" s="190"/>
    </row>
    <row r="29" spans="1:16" s="391" customFormat="1" ht="13.5">
      <c r="A29" s="388">
        <f t="shared" ref="A29:A30" si="1">+A28+0.1</f>
        <v>4.0999999999999996</v>
      </c>
      <c r="B29" s="503" t="s">
        <v>65</v>
      </c>
      <c r="C29" s="503"/>
      <c r="D29" s="389">
        <f>+D73</f>
        <v>1600</v>
      </c>
      <c r="E29" s="392"/>
      <c r="F29" s="389"/>
      <c r="G29" s="394"/>
      <c r="H29" s="390"/>
      <c r="I29" s="390"/>
      <c r="J29" s="390"/>
      <c r="K29" s="390"/>
      <c r="L29" s="390"/>
      <c r="M29" s="390"/>
      <c r="N29" s="390"/>
      <c r="O29" s="390"/>
      <c r="P29" s="390"/>
    </row>
    <row r="30" spans="1:16" s="390" customFormat="1" ht="13.5" hidden="1">
      <c r="A30" s="388">
        <f t="shared" si="1"/>
        <v>4.1999999999999993</v>
      </c>
      <c r="B30" s="501" t="s">
        <v>66</v>
      </c>
      <c r="C30" s="501"/>
      <c r="D30" s="392"/>
      <c r="E30" s="392"/>
      <c r="F30" s="392"/>
      <c r="G30" s="394"/>
    </row>
    <row r="31" spans="1:16" s="5" customFormat="1" hidden="1">
      <c r="A31" s="103">
        <f>+A28+1</f>
        <v>5</v>
      </c>
      <c r="B31" s="500" t="s">
        <v>8</v>
      </c>
      <c r="C31" s="500"/>
      <c r="D31" s="189"/>
      <c r="E31" s="189"/>
      <c r="F31" s="189"/>
    </row>
    <row r="32" spans="1:16" s="2" customFormat="1" hidden="1">
      <c r="A32" s="103">
        <f>+A31+1</f>
        <v>6</v>
      </c>
      <c r="B32" s="500"/>
      <c r="C32" s="500"/>
      <c r="D32" s="189"/>
      <c r="E32" s="189"/>
      <c r="F32" s="189"/>
      <c r="G32" s="15"/>
    </row>
    <row r="33" spans="1:26" s="2" customFormat="1" hidden="1">
      <c r="A33" s="103">
        <f>+A32+1</f>
        <v>7</v>
      </c>
      <c r="B33" s="500"/>
      <c r="C33" s="500"/>
      <c r="D33" s="189"/>
      <c r="E33" s="189"/>
      <c r="F33" s="189"/>
      <c r="G33" s="17"/>
    </row>
    <row r="34" spans="1:26" ht="24" customHeight="1">
      <c r="A34" s="43"/>
      <c r="B34" s="499" t="s">
        <v>225</v>
      </c>
      <c r="C34" s="499"/>
      <c r="D34" s="224">
        <f>SUM(D18:D18,D19:D25,D28,D31:D33)</f>
        <v>80948.2</v>
      </c>
      <c r="E34" s="221"/>
      <c r="F34" s="224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4" t="s">
        <v>117</v>
      </c>
      <c r="C36" s="504"/>
      <c r="D36" s="225"/>
      <c r="E36" s="424"/>
      <c r="F36" s="22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2" t="s">
        <v>10</v>
      </c>
      <c r="C37" s="502"/>
      <c r="D37" s="190">
        <f>+Ashkhatavardz!P13-'Dramakan hosqer'!D91</f>
        <v>75292.2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1" customFormat="1" ht="13.5">
      <c r="A38" s="388">
        <f t="shared" ref="A38:A40" si="2">+A37+0.1</f>
        <v>1.1000000000000001</v>
      </c>
      <c r="B38" s="503" t="str">
        <f>+Ashkhatavardz!J6</f>
        <v>գեղագիտական ուսուցման գծով</v>
      </c>
      <c r="C38" s="503"/>
      <c r="D38" s="392">
        <f>+Ashkhatavardz!C8+Ashkhatavardz!J7+Ashkhatavardz!D8</f>
        <v>2774.8</v>
      </c>
      <c r="E38" s="392"/>
      <c r="F38" s="389"/>
      <c r="G38" s="402"/>
      <c r="H38" s="390"/>
      <c r="I38" s="390"/>
      <c r="J38" s="390"/>
      <c r="K38" s="390"/>
      <c r="L38" s="390"/>
      <c r="M38" s="399"/>
      <c r="N38" s="390"/>
      <c r="O38" s="390"/>
      <c r="P38" s="390"/>
      <c r="Q38" s="390"/>
      <c r="R38" s="390"/>
      <c r="S38" s="390"/>
      <c r="T38" s="390"/>
      <c r="U38" s="390"/>
      <c r="V38" s="390"/>
      <c r="W38" s="390"/>
      <c r="X38" s="390"/>
      <c r="Y38" s="390"/>
      <c r="Z38" s="390"/>
    </row>
    <row r="39" spans="1:26" s="391" customFormat="1" ht="13.5" hidden="1">
      <c r="A39" s="388">
        <f t="shared" si="2"/>
        <v>1.2000000000000002</v>
      </c>
      <c r="B39" s="503" t="s">
        <v>11</v>
      </c>
      <c r="C39" s="503"/>
      <c r="D39" s="392">
        <f>+Ashkhatavardz!C9+Ashkhatavardz!O7+Ashkhatavardz!C10</f>
        <v>0</v>
      </c>
      <c r="E39" s="392"/>
      <c r="F39" s="389"/>
      <c r="G39" s="390"/>
      <c r="H39" s="390"/>
      <c r="I39" s="390"/>
      <c r="J39" s="390"/>
      <c r="K39" s="390"/>
      <c r="L39" s="390"/>
      <c r="M39" s="390"/>
      <c r="N39" s="390"/>
      <c r="O39" s="390"/>
      <c r="P39" s="390"/>
      <c r="Q39" s="390"/>
      <c r="R39" s="390"/>
      <c r="S39" s="390"/>
      <c r="T39" s="390"/>
      <c r="U39" s="390"/>
      <c r="V39" s="390"/>
      <c r="W39" s="390"/>
      <c r="X39" s="390"/>
      <c r="Y39" s="390"/>
      <c r="Z39" s="390"/>
    </row>
    <row r="40" spans="1:26" s="391" customFormat="1" ht="13.5" hidden="1">
      <c r="A40" s="388">
        <f t="shared" si="2"/>
        <v>1.3000000000000003</v>
      </c>
      <c r="B40" s="503" t="s">
        <v>238</v>
      </c>
      <c r="C40" s="503"/>
      <c r="D40" s="392">
        <f>+Ashkhatavardz!C11+Ashkhatavardz!L7</f>
        <v>0</v>
      </c>
      <c r="E40" s="392"/>
      <c r="F40" s="389"/>
      <c r="G40" s="390"/>
      <c r="H40" s="390"/>
      <c r="I40" s="390"/>
      <c r="J40" s="390"/>
      <c r="K40" s="390"/>
      <c r="L40" s="390"/>
      <c r="M40" s="390"/>
      <c r="N40" s="390"/>
      <c r="O40" s="390"/>
      <c r="P40" s="390"/>
      <c r="Q40" s="390"/>
      <c r="R40" s="390"/>
      <c r="S40" s="390"/>
      <c r="T40" s="390"/>
      <c r="U40" s="390"/>
      <c r="V40" s="390"/>
      <c r="W40" s="390"/>
      <c r="X40" s="390"/>
      <c r="Y40" s="390"/>
      <c r="Z40" s="390"/>
    </row>
    <row r="41" spans="1:26">
      <c r="A41" s="103">
        <f>+A37+1</f>
        <v>2</v>
      </c>
      <c r="B41" s="502" t="s">
        <v>13</v>
      </c>
      <c r="C41" s="502"/>
      <c r="D41" s="190">
        <f>+Komunal!F27</f>
        <v>946.8</v>
      </c>
      <c r="E41" s="189"/>
      <c r="F41" s="189"/>
      <c r="G41" s="253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2" t="s">
        <v>12</v>
      </c>
      <c r="C42" s="502"/>
      <c r="D42" s="190">
        <f>+Komunal!J27</f>
        <v>388.9</v>
      </c>
      <c r="E42" s="189"/>
      <c r="F42" s="189"/>
      <c r="G42" s="25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02" t="s">
        <v>14</v>
      </c>
      <c r="C43" s="502"/>
      <c r="D43" s="190">
        <f>+Komunal!M20</f>
        <v>64.8</v>
      </c>
      <c r="E43" s="189"/>
      <c r="F43" s="189"/>
      <c r="G43" s="25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00" t="s">
        <v>15</v>
      </c>
      <c r="C44" s="500"/>
      <c r="D44" s="412">
        <v>100</v>
      </c>
      <c r="E44" s="189"/>
      <c r="F44" s="189"/>
    </row>
    <row r="45" spans="1:26" s="5" customFormat="1" ht="18" hidden="1" customHeight="1">
      <c r="A45" s="103">
        <f t="shared" si="3"/>
        <v>6</v>
      </c>
      <c r="B45" s="500" t="s">
        <v>16</v>
      </c>
      <c r="C45" s="500"/>
      <c r="D45" s="412"/>
      <c r="E45" s="189"/>
      <c r="F45" s="189"/>
    </row>
    <row r="46" spans="1:26" s="5" customFormat="1" ht="18" customHeight="1">
      <c r="A46" s="103">
        <v>6</v>
      </c>
      <c r="B46" s="500" t="s">
        <v>17</v>
      </c>
      <c r="C46" s="500"/>
      <c r="D46" s="425">
        <v>410</v>
      </c>
      <c r="E46" s="425"/>
      <c r="F46" s="425"/>
    </row>
    <row r="47" spans="1:26" s="5" customFormat="1" ht="18" hidden="1" customHeight="1">
      <c r="A47" s="103">
        <f>+A46+1</f>
        <v>7</v>
      </c>
      <c r="B47" s="500" t="s">
        <v>18</v>
      </c>
      <c r="C47" s="500"/>
      <c r="D47" s="189"/>
      <c r="E47" s="189"/>
      <c r="F47" s="189"/>
      <c r="M47" s="77"/>
    </row>
    <row r="48" spans="1:26" s="5" customFormat="1" ht="18" customHeight="1">
      <c r="A48" s="103">
        <v>7</v>
      </c>
      <c r="B48" s="500" t="s">
        <v>266</v>
      </c>
      <c r="C48" s="500"/>
      <c r="D48" s="189">
        <v>600.5</v>
      </c>
      <c r="E48" s="189"/>
      <c r="F48" s="189"/>
      <c r="M48" s="236"/>
      <c r="N48" s="77"/>
      <c r="O48" s="470"/>
      <c r="P48" s="77"/>
      <c r="Q48" s="471"/>
    </row>
    <row r="49" spans="1:8" s="5" customFormat="1" ht="18" customHeight="1">
      <c r="A49" s="103">
        <f>A48+1</f>
        <v>8</v>
      </c>
      <c r="B49" s="500" t="s">
        <v>67</v>
      </c>
      <c r="C49" s="500"/>
      <c r="D49" s="189">
        <v>230</v>
      </c>
      <c r="E49" s="189"/>
      <c r="F49" s="189"/>
    </row>
    <row r="50" spans="1:8" s="5" customFormat="1" ht="18" customHeight="1">
      <c r="A50" s="103">
        <f t="shared" ref="A50:A71" si="4">+A49+1</f>
        <v>9</v>
      </c>
      <c r="B50" s="500" t="s">
        <v>41</v>
      </c>
      <c r="C50" s="500"/>
      <c r="D50" s="189">
        <v>200</v>
      </c>
      <c r="E50" s="189"/>
      <c r="F50" s="189"/>
    </row>
    <row r="51" spans="1:8" s="5" customFormat="1" ht="18" hidden="1" customHeight="1">
      <c r="A51" s="103">
        <f t="shared" si="4"/>
        <v>10</v>
      </c>
      <c r="B51" s="500" t="s">
        <v>111</v>
      </c>
      <c r="C51" s="500"/>
      <c r="D51" s="189"/>
      <c r="E51" s="189"/>
      <c r="F51" s="189"/>
    </row>
    <row r="52" spans="1:8" s="5" customFormat="1" ht="18" hidden="1" customHeight="1">
      <c r="A52" s="103">
        <f t="shared" si="4"/>
        <v>11</v>
      </c>
      <c r="B52" s="500" t="s">
        <v>112</v>
      </c>
      <c r="C52" s="500"/>
      <c r="D52" s="189"/>
      <c r="E52" s="189"/>
      <c r="F52" s="189"/>
      <c r="H52" s="45"/>
    </row>
    <row r="53" spans="1:8" s="5" customFormat="1" ht="18" customHeight="1">
      <c r="A53" s="103">
        <v>10</v>
      </c>
      <c r="B53" s="500" t="s">
        <v>19</v>
      </c>
      <c r="C53" s="500"/>
      <c r="D53" s="189">
        <v>200</v>
      </c>
      <c r="E53" s="189"/>
      <c r="F53" s="189"/>
      <c r="H53" s="45"/>
    </row>
    <row r="54" spans="1:8" s="5" customFormat="1" ht="18" customHeight="1">
      <c r="A54" s="103">
        <f t="shared" si="4"/>
        <v>11</v>
      </c>
      <c r="B54" s="500" t="s">
        <v>20</v>
      </c>
      <c r="C54" s="500"/>
      <c r="D54" s="189">
        <v>120</v>
      </c>
      <c r="E54" s="189"/>
      <c r="F54" s="189"/>
    </row>
    <row r="55" spans="1:8" s="5" customFormat="1" ht="18" hidden="1" customHeight="1">
      <c r="A55" s="103">
        <f t="shared" si="4"/>
        <v>12</v>
      </c>
      <c r="B55" s="500" t="s">
        <v>60</v>
      </c>
      <c r="C55" s="500"/>
      <c r="D55" s="189"/>
      <c r="E55" s="189"/>
      <c r="F55" s="189"/>
    </row>
    <row r="56" spans="1:8" hidden="1">
      <c r="A56" s="103">
        <f t="shared" si="4"/>
        <v>13</v>
      </c>
      <c r="B56" s="502" t="s">
        <v>47</v>
      </c>
      <c r="C56" s="502"/>
      <c r="D56" s="190">
        <f>+D23</f>
        <v>0</v>
      </c>
      <c r="E56" s="189"/>
      <c r="F56" s="190"/>
    </row>
    <row r="57" spans="1:8" s="5" customFormat="1" ht="18" customHeight="1">
      <c r="A57" s="103">
        <v>12</v>
      </c>
      <c r="B57" s="500" t="s">
        <v>38</v>
      </c>
      <c r="C57" s="500"/>
      <c r="D57" s="189">
        <v>105</v>
      </c>
      <c r="E57" s="189"/>
      <c r="F57" s="189"/>
    </row>
    <row r="58" spans="1:8" s="5" customFormat="1" ht="18" customHeight="1">
      <c r="A58" s="103">
        <f t="shared" si="4"/>
        <v>13</v>
      </c>
      <c r="B58" s="500" t="s">
        <v>68</v>
      </c>
      <c r="C58" s="500"/>
      <c r="D58" s="189">
        <v>50</v>
      </c>
      <c r="E58" s="189"/>
      <c r="F58" s="189"/>
    </row>
    <row r="59" spans="1:8" s="5" customFormat="1" ht="18" customHeight="1">
      <c r="A59" s="103">
        <f t="shared" si="4"/>
        <v>14</v>
      </c>
      <c r="B59" s="500" t="s">
        <v>69</v>
      </c>
      <c r="C59" s="500"/>
      <c r="D59" s="189">
        <v>112</v>
      </c>
      <c r="E59" s="189"/>
      <c r="F59" s="189"/>
    </row>
    <row r="60" spans="1:8" s="5" customFormat="1" ht="18" hidden="1" customHeight="1">
      <c r="A60" s="103">
        <f t="shared" si="4"/>
        <v>15</v>
      </c>
      <c r="B60" s="500" t="s">
        <v>39</v>
      </c>
      <c r="C60" s="500"/>
      <c r="D60" s="189"/>
      <c r="E60" s="189"/>
      <c r="F60" s="189"/>
    </row>
    <row r="61" spans="1:8" s="5" customFormat="1" ht="18" hidden="1" customHeight="1">
      <c r="A61" s="103">
        <f t="shared" si="4"/>
        <v>16</v>
      </c>
      <c r="B61" s="500" t="s">
        <v>113</v>
      </c>
      <c r="C61" s="500"/>
      <c r="D61" s="189"/>
      <c r="E61" s="189"/>
      <c r="F61" s="189"/>
    </row>
    <row r="62" spans="1:8" s="5" customFormat="1">
      <c r="A62" s="103">
        <v>15</v>
      </c>
      <c r="B62" s="500" t="s">
        <v>40</v>
      </c>
      <c r="C62" s="500"/>
      <c r="D62" s="189">
        <v>140</v>
      </c>
      <c r="E62" s="189"/>
      <c r="F62" s="189"/>
    </row>
    <row r="63" spans="1:8" s="5" customFormat="1" hidden="1">
      <c r="A63" s="103">
        <f t="shared" si="4"/>
        <v>16</v>
      </c>
      <c r="B63" s="500" t="s">
        <v>57</v>
      </c>
      <c r="C63" s="500"/>
      <c r="D63" s="189"/>
      <c r="E63" s="189"/>
      <c r="F63" s="189"/>
    </row>
    <row r="64" spans="1:8" s="5" customFormat="1">
      <c r="A64" s="103">
        <v>16</v>
      </c>
      <c r="B64" s="500" t="s">
        <v>267</v>
      </c>
      <c r="C64" s="500"/>
      <c r="D64" s="189">
        <v>100</v>
      </c>
      <c r="E64" s="189"/>
      <c r="F64" s="189"/>
    </row>
    <row r="65" spans="1:7" s="5" customFormat="1" hidden="1">
      <c r="A65" s="103">
        <f>A64+1</f>
        <v>17</v>
      </c>
      <c r="B65" s="500" t="s">
        <v>227</v>
      </c>
      <c r="C65" s="500"/>
      <c r="D65" s="189"/>
      <c r="E65" s="189"/>
      <c r="F65" s="189"/>
    </row>
    <row r="66" spans="1:7" s="5" customFormat="1">
      <c r="A66" s="103">
        <v>17</v>
      </c>
      <c r="B66" s="115" t="str">
        <f>'Ekamutneri hamematakan'!B53</f>
        <v>Տպագրական ծառայության գծով</v>
      </c>
      <c r="C66" s="115"/>
      <c r="D66" s="189">
        <v>100</v>
      </c>
      <c r="E66" s="189"/>
      <c r="F66" s="189"/>
    </row>
    <row r="67" spans="1:7" s="5" customFormat="1">
      <c r="A67" s="103">
        <v>18</v>
      </c>
      <c r="B67" s="115" t="str">
        <f>'Ekamutneri hamematakan'!B54</f>
        <v xml:space="preserve">Կրակմարիչի լիցքավորման գծով </v>
      </c>
      <c r="C67" s="115"/>
      <c r="D67" s="189">
        <v>38</v>
      </c>
      <c r="E67" s="189"/>
      <c r="F67" s="189"/>
    </row>
    <row r="68" spans="1:7" s="5" customFormat="1">
      <c r="A68" s="103">
        <v>19</v>
      </c>
      <c r="B68" s="115" t="str">
        <f>'Ekamutneri hamematakan'!B55</f>
        <v>Գույքագրման գծով</v>
      </c>
      <c r="C68" s="115"/>
      <c r="D68" s="189">
        <v>150</v>
      </c>
      <c r="E68" s="189"/>
      <c r="F68" s="189"/>
    </row>
    <row r="69" spans="1:7" s="5" customFormat="1" hidden="1">
      <c r="A69" s="103">
        <v>20</v>
      </c>
      <c r="B69" s="500" t="str">
        <f>'Ekamutneri hamematakan'!B56</f>
        <v>Երաժշտական գործիքների վերանորոգման գծով</v>
      </c>
      <c r="C69" s="500"/>
      <c r="D69" s="189"/>
      <c r="E69" s="189"/>
      <c r="F69" s="189"/>
    </row>
    <row r="70" spans="1:7" s="5" customFormat="1" hidden="1">
      <c r="A70" s="103">
        <f t="shared" si="4"/>
        <v>21</v>
      </c>
      <c r="B70" s="500" t="str">
        <f>'Ekamutneri hamematakan'!B57</f>
        <v>Տեսանկարահանման և ձայնագրման գծով</v>
      </c>
      <c r="C70" s="500"/>
      <c r="D70" s="189"/>
      <c r="E70" s="189"/>
      <c r="F70" s="189"/>
    </row>
    <row r="71" spans="1:7" s="5" customFormat="1" hidden="1">
      <c r="A71" s="103">
        <f t="shared" si="4"/>
        <v>22</v>
      </c>
      <c r="B71" s="500"/>
      <c r="C71" s="500"/>
      <c r="D71" s="189"/>
      <c r="E71" s="189"/>
      <c r="F71" s="189"/>
      <c r="G71" s="50"/>
    </row>
    <row r="72" spans="1:7" s="5" customFormat="1">
      <c r="A72" s="103">
        <v>20</v>
      </c>
      <c r="B72" s="500" t="s">
        <v>21</v>
      </c>
      <c r="C72" s="500"/>
      <c r="D72" s="189">
        <v>1600</v>
      </c>
      <c r="E72" s="189"/>
      <c r="F72" s="189"/>
    </row>
    <row r="73" spans="1:7" s="390" customFormat="1" ht="13.5">
      <c r="A73" s="388">
        <f t="shared" ref="A73" si="5">+A72+0.1</f>
        <v>20.100000000000001</v>
      </c>
      <c r="B73" s="501" t="s">
        <v>70</v>
      </c>
      <c r="C73" s="501"/>
      <c r="D73" s="392">
        <v>1600</v>
      </c>
      <c r="E73" s="392"/>
      <c r="F73" s="392"/>
      <c r="G73" s="394"/>
    </row>
    <row r="74" spans="1:7" s="5" customFormat="1" hidden="1">
      <c r="A74" s="103">
        <f>+A72+1</f>
        <v>21</v>
      </c>
      <c r="B74" s="500" t="s">
        <v>71</v>
      </c>
      <c r="C74" s="500"/>
      <c r="D74" s="189"/>
      <c r="E74" s="189"/>
      <c r="F74" s="189"/>
    </row>
    <row r="75" spans="1:7" s="13" customFormat="1" hidden="1">
      <c r="A75" s="103">
        <f>+A74+1</f>
        <v>22</v>
      </c>
      <c r="B75" s="500" t="s">
        <v>61</v>
      </c>
      <c r="C75" s="500"/>
      <c r="D75" s="189"/>
      <c r="E75" s="189"/>
      <c r="F75" s="189"/>
      <c r="G75" s="46"/>
    </row>
    <row r="76" spans="1:7" ht="23.25" customHeight="1">
      <c r="A76" s="47"/>
      <c r="B76" s="499" t="s">
        <v>226</v>
      </c>
      <c r="C76" s="499"/>
      <c r="D76" s="224">
        <f>SUM(D37,D41:D46,D47:D72,D74:D75)</f>
        <v>80948.2</v>
      </c>
      <c r="E76" s="189" t="s">
        <v>196</v>
      </c>
      <c r="F76" s="190"/>
      <c r="G76" s="221">
        <f>+D34-D76</f>
        <v>0</v>
      </c>
    </row>
    <row r="77" spans="1:7" ht="18.75" customHeight="1">
      <c r="B77" s="48"/>
      <c r="C77" s="7"/>
    </row>
    <row r="78" spans="1:7" s="5" customFormat="1" ht="15.75" hidden="1" customHeight="1">
      <c r="B78" s="101" t="s">
        <v>2</v>
      </c>
      <c r="C78" s="226"/>
      <c r="D78" s="13"/>
      <c r="E78" s="13"/>
      <c r="F78" s="13"/>
    </row>
    <row r="79" spans="1:7" s="5" customFormat="1" ht="12.75" hidden="1" customHeight="1">
      <c r="B79" s="94"/>
      <c r="C79" s="385" t="s">
        <v>87</v>
      </c>
      <c r="D79" s="387"/>
      <c r="E79" s="387"/>
      <c r="F79" s="387"/>
    </row>
    <row r="80" spans="1:7" s="5" customFormat="1" ht="18.75" hidden="1" customHeight="1">
      <c r="B80" s="101" t="s">
        <v>6</v>
      </c>
      <c r="C80" s="226"/>
      <c r="D80" s="13"/>
      <c r="E80" s="13"/>
      <c r="F80" s="13"/>
    </row>
    <row r="81" spans="2:7" s="5" customFormat="1" ht="13.5" hidden="1" customHeight="1">
      <c r="C81" s="385" t="s">
        <v>87</v>
      </c>
      <c r="D81" s="387"/>
      <c r="E81" s="387"/>
      <c r="F81" s="387"/>
    </row>
    <row r="82" spans="2:7" s="5" customFormat="1" hidden="1">
      <c r="B82" s="77" t="s">
        <v>170</v>
      </c>
      <c r="D82" s="37"/>
      <c r="E82" s="37"/>
      <c r="F82" s="37"/>
    </row>
    <row r="83" spans="2:7" s="5" customFormat="1" ht="100.5" customHeight="1">
      <c r="B83" s="361" t="s">
        <v>193</v>
      </c>
      <c r="D83" s="265" t="s">
        <v>201</v>
      </c>
      <c r="G83" s="37"/>
    </row>
    <row r="84" spans="2:7" s="5" customFormat="1" ht="40.5" customHeight="1">
      <c r="B84" s="196"/>
      <c r="C84" s="72"/>
      <c r="G84" s="37"/>
    </row>
    <row r="85" spans="2:7" s="5" customFormat="1">
      <c r="D85" s="37"/>
      <c r="E85" s="37"/>
      <c r="F85" s="37"/>
    </row>
    <row r="86" spans="2:7" s="5" customFormat="1">
      <c r="D86" s="37"/>
      <c r="E86" s="37"/>
      <c r="F86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6:C76"/>
    <mergeCell ref="B74:C74"/>
    <mergeCell ref="B75:C75"/>
    <mergeCell ref="B73:C73"/>
    <mergeCell ref="B65:C65"/>
    <mergeCell ref="B69:C69"/>
    <mergeCell ref="B70:C70"/>
    <mergeCell ref="B71:C71"/>
    <mergeCell ref="B72:C72"/>
  </mergeCells>
  <pageMargins left="0.2" right="0.2" top="0.37" bottom="0.27" header="0.3" footer="0.21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95250</xdr:colOff>
                <xdr:row>82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2"/>
  <sheetViews>
    <sheetView tabSelected="1" view="pageBreakPreview" topLeftCell="A56" zoomScaleSheetLayoutView="100" workbookViewId="0">
      <selection activeCell="C100" sqref="C100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.1406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9" t="s">
        <v>167</v>
      </c>
      <c r="E1" s="267">
        <f>+'Ekamut-caxs'!E1+1</f>
        <v>20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0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0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1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1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1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9" t="s">
        <v>195</v>
      </c>
      <c r="E7" s="94">
        <f>+'Ekamut-caxs'!E7+1</f>
        <v>20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0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0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1" t="str">
        <f>+'Ekamut-caxs'!D10</f>
        <v>25.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1" t="str">
        <f>+'Ekamut-caxs'!D11</f>
        <v>հ. 1565 -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4" t="s">
        <v>34</v>
      </c>
      <c r="B12" s="524"/>
      <c r="C12" s="524"/>
      <c r="D12" s="524"/>
      <c r="E12" s="413"/>
      <c r="F12" s="94"/>
      <c r="G12" s="37"/>
      <c r="H12" s="37"/>
      <c r="I12" s="37"/>
      <c r="J12" s="37"/>
      <c r="K12" s="69"/>
      <c r="L12" s="69"/>
      <c r="M12" s="69"/>
    </row>
    <row r="13" spans="1:13" s="429" customFormat="1" ht="53.25" customHeight="1">
      <c r="A13" s="525" t="str">
        <f>+'Ekamut-caxs'!A14</f>
        <v xml:space="preserve">Երևանի Քանաքեռ - Զեյթուն համայնքի «Ս. Բարխուդարյանի անվան թիվ 2 արվեստի դպրոց» ՀՈԱԿ -ի    </v>
      </c>
      <c r="B13" s="525"/>
      <c r="C13" s="525"/>
      <c r="D13" s="525"/>
      <c r="E13" s="262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7" t="s">
        <v>260</v>
      </c>
      <c r="B14" s="507"/>
      <c r="C14" s="507"/>
      <c r="D14" s="507"/>
      <c r="E14" s="263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63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4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6" t="s">
        <v>24</v>
      </c>
      <c r="C17" s="527"/>
      <c r="D17" s="76" t="s">
        <v>36</v>
      </c>
      <c r="E17" s="415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14" t="s">
        <v>25</v>
      </c>
      <c r="C18" s="515"/>
      <c r="D18" s="210">
        <f>+'Dramakani hamematakan'!C6</f>
        <v>1410.6</v>
      </c>
      <c r="E18" s="416"/>
      <c r="F18" s="410">
        <f>+D18-D75</f>
        <v>1277.6999999999998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4" t="s">
        <v>74</v>
      </c>
      <c r="C19" s="515"/>
      <c r="D19" s="210">
        <f>SUM(D20:D27,D30:D33)</f>
        <v>79348.2</v>
      </c>
      <c r="E19" s="417"/>
      <c r="F19" s="227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10" t="s">
        <v>109</v>
      </c>
      <c r="C20" s="511"/>
      <c r="D20" s="202">
        <f>+'Ekamut-caxs'!D18</f>
        <v>74615.8</v>
      </c>
      <c r="E20" s="264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28" t="s">
        <v>181</v>
      </c>
      <c r="C21" s="529"/>
      <c r="D21" s="202">
        <f>+'Pastaci finansav.'!D13</f>
        <v>1089.4000000000001</v>
      </c>
      <c r="E21" s="264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8" t="s">
        <v>232</v>
      </c>
      <c r="C22" s="508"/>
      <c r="D22" s="202">
        <f>+'Ekamut-caxs'!D20</f>
        <v>0</v>
      </c>
      <c r="E22" s="264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3</v>
      </c>
      <c r="B23" s="510" t="str">
        <f>+'Ekamut-caxs'!B21</f>
        <v>Վճարովի ծառայություններից (գեղագիտական ուսուցում)</v>
      </c>
      <c r="C23" s="511"/>
      <c r="D23" s="202">
        <f>+'Ekamut-caxs'!D21</f>
        <v>3643</v>
      </c>
      <c r="E23" s="264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10" t="s">
        <v>46</v>
      </c>
      <c r="C24" s="511"/>
      <c r="D24" s="201">
        <f>+'Ekamut-caxs'!D22</f>
        <v>0</v>
      </c>
      <c r="E24" s="264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5</v>
      </c>
      <c r="B25" s="510" t="s">
        <v>56</v>
      </c>
      <c r="C25" s="511"/>
      <c r="D25" s="201">
        <f>+'Ekamut-caxs'!D23</f>
        <v>0</v>
      </c>
      <c r="E25" s="264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510" t="s">
        <v>180</v>
      </c>
      <c r="C26" s="511"/>
      <c r="D26" s="201">
        <f>+'Ekamut-caxs'!D24</f>
        <v>0</v>
      </c>
      <c r="E26" s="264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7</v>
      </c>
      <c r="B27" s="510" t="s">
        <v>239</v>
      </c>
      <c r="C27" s="511"/>
      <c r="D27" s="201">
        <f>+'Ekamut-caxs'!D25</f>
        <v>0</v>
      </c>
      <c r="E27" s="264"/>
      <c r="F27" s="97"/>
      <c r="G27" s="89"/>
      <c r="H27" s="89"/>
      <c r="I27" s="89"/>
      <c r="J27" s="37"/>
      <c r="K27" s="69"/>
      <c r="L27" s="69"/>
      <c r="M27" s="69"/>
    </row>
    <row r="28" spans="1:13" s="400" customFormat="1" hidden="1">
      <c r="A28" s="408">
        <f t="shared" ref="A28:A29" si="1">+A27+0.1</f>
        <v>7.1</v>
      </c>
      <c r="B28" s="512">
        <f>+'Ekamut-caxs'!B26</f>
        <v>0</v>
      </c>
      <c r="C28" s="513"/>
      <c r="D28" s="395">
        <f>+'Ekamut-caxs'!D26</f>
        <v>0</v>
      </c>
      <c r="E28" s="396"/>
      <c r="F28" s="397"/>
      <c r="G28" s="398"/>
      <c r="H28" s="398"/>
      <c r="I28" s="398"/>
      <c r="J28" s="399"/>
    </row>
    <row r="29" spans="1:13" s="400" customFormat="1" hidden="1">
      <c r="A29" s="408">
        <f t="shared" si="1"/>
        <v>7.1999999999999993</v>
      </c>
      <c r="B29" s="512">
        <f>+'Ekamut-caxs'!B27</f>
        <v>0</v>
      </c>
      <c r="C29" s="513"/>
      <c r="D29" s="395">
        <f>+'Ekamut-caxs'!D27</f>
        <v>0</v>
      </c>
      <c r="E29" s="396"/>
      <c r="F29" s="397"/>
      <c r="G29" s="398"/>
      <c r="H29" s="398"/>
      <c r="I29" s="398"/>
      <c r="J29" s="399"/>
    </row>
    <row r="30" spans="1:13" s="69" customFormat="1" ht="17.25" hidden="1">
      <c r="A30" s="54">
        <f>+A27+1</f>
        <v>8</v>
      </c>
      <c r="B30" s="516" t="s">
        <v>26</v>
      </c>
      <c r="C30" s="517"/>
      <c r="D30" s="201"/>
      <c r="E30" s="264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9</v>
      </c>
      <c r="B31" s="510" t="s">
        <v>8</v>
      </c>
      <c r="C31" s="511"/>
      <c r="D31" s="202">
        <f>+'Ekamut-caxs'!D31</f>
        <v>0</v>
      </c>
      <c r="E31" s="264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10</v>
      </c>
      <c r="B32" s="516"/>
      <c r="C32" s="517"/>
      <c r="D32" s="201"/>
      <c r="E32" s="264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11</v>
      </c>
      <c r="B33" s="516"/>
      <c r="C33" s="517"/>
      <c r="D33" s="201"/>
      <c r="E33" s="264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4" t="s">
        <v>75</v>
      </c>
      <c r="C34" s="515"/>
      <c r="D34" s="210">
        <f>D35+D77+D90</f>
        <v>79665.799999999988</v>
      </c>
      <c r="E34" s="417"/>
      <c r="F34" s="227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4" t="s">
        <v>52</v>
      </c>
      <c r="C35" s="515"/>
      <c r="D35" s="210">
        <f>SUM(D36,D40:D45,D46:D71,D75:D76)</f>
        <v>79481.099999999991</v>
      </c>
      <c r="E35" s="417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10" t="s">
        <v>10</v>
      </c>
      <c r="C36" s="511"/>
      <c r="D36" s="202">
        <f>+'Ekamut-caxs'!D37</f>
        <v>75292.2</v>
      </c>
      <c r="E36" s="264"/>
      <c r="F36" s="98"/>
      <c r="G36" s="90"/>
      <c r="H36" s="90"/>
      <c r="I36" s="90"/>
      <c r="J36" s="90"/>
      <c r="K36" s="82"/>
      <c r="L36" s="82"/>
      <c r="M36" s="82"/>
    </row>
    <row r="37" spans="1:13" s="404" customFormat="1" ht="14.25">
      <c r="A37" s="408">
        <f t="shared" ref="A37:A39" si="3">+A36+0.1</f>
        <v>1.1000000000000001</v>
      </c>
      <c r="B37" s="512" t="s">
        <v>110</v>
      </c>
      <c r="C37" s="513"/>
      <c r="D37" s="395">
        <f>+'Ekamut-caxs'!D38</f>
        <v>2774.8</v>
      </c>
      <c r="E37" s="396"/>
      <c r="F37" s="402"/>
      <c r="G37" s="403"/>
      <c r="H37" s="403"/>
      <c r="I37" s="403"/>
      <c r="J37" s="403"/>
    </row>
    <row r="38" spans="1:13" s="404" customFormat="1" ht="14.25" hidden="1">
      <c r="A38" s="408">
        <f t="shared" si="3"/>
        <v>1.2000000000000002</v>
      </c>
      <c r="B38" s="512" t="s">
        <v>11</v>
      </c>
      <c r="C38" s="513"/>
      <c r="D38" s="395">
        <f>+'Ekamut-caxs'!D39</f>
        <v>0</v>
      </c>
      <c r="E38" s="396"/>
      <c r="F38" s="405"/>
      <c r="G38" s="403"/>
      <c r="H38" s="403"/>
      <c r="I38" s="403"/>
      <c r="J38" s="403"/>
    </row>
    <row r="39" spans="1:13" s="404" customFormat="1" ht="14.25" hidden="1">
      <c r="A39" s="408">
        <f t="shared" si="3"/>
        <v>1.3000000000000003</v>
      </c>
      <c r="B39" s="512" t="str">
        <f>+'Ekamut-caxs'!B40</f>
        <v>կամավոր ատեստավորման գծով լրավճար</v>
      </c>
      <c r="C39" s="513"/>
      <c r="D39" s="395">
        <f>+'Ekamut-caxs'!D40</f>
        <v>0</v>
      </c>
      <c r="E39" s="396"/>
      <c r="F39" s="405"/>
      <c r="G39" s="403"/>
      <c r="H39" s="403"/>
      <c r="I39" s="403"/>
      <c r="J39" s="403"/>
    </row>
    <row r="40" spans="1:13" s="85" customFormat="1" ht="17.25">
      <c r="A40" s="54">
        <f>+A36+1</f>
        <v>2</v>
      </c>
      <c r="B40" s="510" t="s">
        <v>13</v>
      </c>
      <c r="C40" s="511"/>
      <c r="D40" s="202">
        <f>+'Ekamut-caxs'!D41</f>
        <v>946.8</v>
      </c>
      <c r="E40" s="264"/>
      <c r="F40" s="254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10" t="s">
        <v>12</v>
      </c>
      <c r="C41" s="511"/>
      <c r="D41" s="202">
        <f>+'Ekamut-caxs'!D42</f>
        <v>388.9</v>
      </c>
      <c r="E41" s="264"/>
      <c r="F41" s="254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10" t="s">
        <v>14</v>
      </c>
      <c r="C42" s="511"/>
      <c r="D42" s="202">
        <f>+'Ekamut-caxs'!D43</f>
        <v>64.8</v>
      </c>
      <c r="E42" s="264"/>
      <c r="F42" s="254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10" t="s">
        <v>15</v>
      </c>
      <c r="C43" s="511"/>
      <c r="D43" s="202">
        <f>+'Ekamut-caxs'!D44</f>
        <v>100</v>
      </c>
      <c r="E43" s="264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10" t="s">
        <v>16</v>
      </c>
      <c r="C44" s="511"/>
      <c r="D44" s="202">
        <f>+'Ekamut-caxs'!D45</f>
        <v>0</v>
      </c>
      <c r="E44" s="264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10" t="s">
        <v>268</v>
      </c>
      <c r="C45" s="511"/>
      <c r="D45" s="202">
        <f>+'Ekamut-caxs'!D46</f>
        <v>410</v>
      </c>
      <c r="E45" s="264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10" t="s">
        <v>18</v>
      </c>
      <c r="C46" s="511"/>
      <c r="D46" s="202">
        <f>+'Ekamut-caxs'!D47</f>
        <v>0</v>
      </c>
      <c r="E46" s="264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10" t="s">
        <v>266</v>
      </c>
      <c r="C47" s="511"/>
      <c r="D47" s="201">
        <f>+'Ekamut-caxs'!D48</f>
        <v>600.5</v>
      </c>
      <c r="E47" s="264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10" t="s">
        <v>67</v>
      </c>
      <c r="C48" s="511"/>
      <c r="D48" s="201">
        <f>+'Ekamut-caxs'!D49</f>
        <v>230</v>
      </c>
      <c r="E48" s="264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ref="A49:A69" si="5">+A48+1</f>
        <v>9</v>
      </c>
      <c r="B49" s="510" t="s">
        <v>41</v>
      </c>
      <c r="C49" s="511"/>
      <c r="D49" s="202">
        <f>+'Ekamut-caxs'!D50</f>
        <v>200</v>
      </c>
      <c r="E49" s="264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10" t="s">
        <v>111</v>
      </c>
      <c r="C50" s="511"/>
      <c r="D50" s="202">
        <f>+'Ekamut-caxs'!D51</f>
        <v>0</v>
      </c>
      <c r="E50" s="264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10" t="s">
        <v>112</v>
      </c>
      <c r="C51" s="511"/>
      <c r="D51" s="202">
        <f>+'Ekamut-caxs'!D52</f>
        <v>0</v>
      </c>
      <c r="E51" s="264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10" t="s">
        <v>19</v>
      </c>
      <c r="C52" s="511"/>
      <c r="D52" s="202">
        <f>+'Ekamut-caxs'!D53</f>
        <v>200</v>
      </c>
      <c r="E52" s="264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510" t="s">
        <v>20</v>
      </c>
      <c r="C53" s="511"/>
      <c r="D53" s="202">
        <f>+'Ekamut-caxs'!D54</f>
        <v>120</v>
      </c>
      <c r="E53" s="264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10" t="s">
        <v>60</v>
      </c>
      <c r="C54" s="511"/>
      <c r="D54" s="202">
        <f>+'Ekamut-caxs'!D55</f>
        <v>0</v>
      </c>
      <c r="E54" s="264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10" t="s">
        <v>47</v>
      </c>
      <c r="C55" s="511"/>
      <c r="D55" s="202">
        <f>+'Ekamut-caxs'!D56</f>
        <v>0</v>
      </c>
      <c r="E55" s="264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12</v>
      </c>
      <c r="B56" s="510" t="s">
        <v>38</v>
      </c>
      <c r="C56" s="511"/>
      <c r="D56" s="202">
        <f>+'Ekamut-caxs'!D57</f>
        <v>105</v>
      </c>
      <c r="E56" s="264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13</v>
      </c>
      <c r="B57" s="510" t="s">
        <v>68</v>
      </c>
      <c r="C57" s="511"/>
      <c r="D57" s="202">
        <f>+'Ekamut-caxs'!D58</f>
        <v>50</v>
      </c>
      <c r="E57" s="264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14</v>
      </c>
      <c r="B58" s="510" t="s">
        <v>69</v>
      </c>
      <c r="C58" s="511"/>
      <c r="D58" s="202">
        <f>+'Ekamut-caxs'!D59</f>
        <v>112</v>
      </c>
      <c r="E58" s="264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15</v>
      </c>
      <c r="B59" s="510" t="s">
        <v>39</v>
      </c>
      <c r="C59" s="511"/>
      <c r="D59" s="202">
        <f>+'Ekamut-caxs'!D60</f>
        <v>0</v>
      </c>
      <c r="E59" s="264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16</v>
      </c>
      <c r="B60" s="510" t="s">
        <v>113</v>
      </c>
      <c r="C60" s="511"/>
      <c r="D60" s="202">
        <f>+'Ekamut-caxs'!D61</f>
        <v>0</v>
      </c>
      <c r="E60" s="264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>
      <c r="A61" s="54">
        <v>15</v>
      </c>
      <c r="B61" s="510" t="s">
        <v>40</v>
      </c>
      <c r="C61" s="511"/>
      <c r="D61" s="202">
        <f>+'Ekamut-caxs'!D62</f>
        <v>140</v>
      </c>
      <c r="E61" s="264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16</v>
      </c>
      <c r="B62" s="510" t="s">
        <v>57</v>
      </c>
      <c r="C62" s="511"/>
      <c r="D62" s="202">
        <f>+'Ekamut-caxs'!D63</f>
        <v>0</v>
      </c>
      <c r="E62" s="264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16</v>
      </c>
      <c r="B63" s="510" t="s">
        <v>267</v>
      </c>
      <c r="C63" s="511"/>
      <c r="D63" s="202">
        <f>+'Ekamut-caxs'!D64</f>
        <v>100</v>
      </c>
      <c r="E63" s="264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17</v>
      </c>
      <c r="B64" s="516" t="s">
        <v>227</v>
      </c>
      <c r="C64" s="517"/>
      <c r="D64" s="201">
        <f>+'Ekamut-caxs'!D65</f>
        <v>0</v>
      </c>
      <c r="E64" s="264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 hidden="1">
      <c r="A65" s="54"/>
      <c r="B65" s="476" t="str">
        <f>'Ekamutneri hamematakan'!B52</f>
        <v>Արխիվացման գծով</v>
      </c>
      <c r="C65" s="468"/>
      <c r="D65" s="201"/>
      <c r="E65" s="264"/>
      <c r="F65" s="100"/>
      <c r="G65" s="60"/>
      <c r="H65" s="60"/>
      <c r="I65" s="60"/>
      <c r="J65" s="49"/>
      <c r="K65" s="61"/>
      <c r="L65" s="61"/>
      <c r="M65" s="61"/>
    </row>
    <row r="66" spans="1:13" s="62" customFormat="1" ht="17.25">
      <c r="A66" s="54">
        <v>17</v>
      </c>
      <c r="B66" s="476" t="str">
        <f>'Ekamutneri hamematakan'!B53</f>
        <v>Տպագրական ծառայության գծով</v>
      </c>
      <c r="C66" s="468"/>
      <c r="D66" s="201">
        <f>'Ekamut-caxs'!D66</f>
        <v>100</v>
      </c>
      <c r="E66" s="264"/>
      <c r="F66" s="100"/>
      <c r="G66" s="60"/>
      <c r="H66" s="60"/>
      <c r="I66" s="60"/>
      <c r="J66" s="49"/>
      <c r="K66" s="61"/>
      <c r="L66" s="61"/>
      <c r="M66" s="61"/>
    </row>
    <row r="67" spans="1:13" s="62" customFormat="1" ht="17.25">
      <c r="A67" s="54">
        <v>18</v>
      </c>
      <c r="B67" s="476" t="str">
        <f>'Ekamutneri hamematakan'!B54</f>
        <v xml:space="preserve">Կրակմարիչի լիցքավորման գծով </v>
      </c>
      <c r="C67" s="468"/>
      <c r="D67" s="201">
        <f>'Ekamut-caxs'!D67</f>
        <v>38</v>
      </c>
      <c r="E67" s="264"/>
      <c r="F67" s="100"/>
      <c r="G67" s="60"/>
      <c r="H67" s="60"/>
      <c r="I67" s="60"/>
      <c r="J67" s="49"/>
      <c r="K67" s="61"/>
      <c r="L67" s="61"/>
      <c r="M67" s="61"/>
    </row>
    <row r="68" spans="1:13" s="61" customFormat="1" ht="17.25">
      <c r="A68" s="54">
        <v>19</v>
      </c>
      <c r="B68" s="516" t="str">
        <f>'Ekamutneri hamematakan'!B55</f>
        <v>Գույքագրման գծով</v>
      </c>
      <c r="C68" s="517"/>
      <c r="D68" s="201">
        <f>'Ekamut-caxs'!D68</f>
        <v>150</v>
      </c>
      <c r="E68" s="264"/>
      <c r="F68" s="100"/>
      <c r="G68" s="60"/>
      <c r="H68" s="60"/>
      <c r="I68" s="60"/>
      <c r="J68" s="49"/>
    </row>
    <row r="69" spans="1:13" s="61" customFormat="1" ht="17.25" hidden="1">
      <c r="A69" s="475">
        <f t="shared" si="5"/>
        <v>20</v>
      </c>
      <c r="B69" s="516" t="str">
        <f>'Ekamutneri hamematakan'!B56</f>
        <v>Երաժշտական գործիքների վերանորոգման գծով</v>
      </c>
      <c r="C69" s="517"/>
      <c r="D69" s="201">
        <f>'Ekamut-caxs'!D69</f>
        <v>0</v>
      </c>
      <c r="E69" s="264"/>
      <c r="F69" s="100"/>
      <c r="G69" s="60"/>
      <c r="H69" s="60"/>
      <c r="I69" s="60"/>
      <c r="J69" s="49"/>
    </row>
    <row r="70" spans="1:13" s="61" customFormat="1" ht="17.25" hidden="1">
      <c r="A70" s="475">
        <v>21</v>
      </c>
      <c r="B70" s="115" t="str">
        <f>'Ekamutneri hamematakan'!B57</f>
        <v>Տեսանկարահանման և ձայնագրման գծով</v>
      </c>
      <c r="C70" s="115"/>
      <c r="D70" s="201">
        <f>'Ekamut-caxs'!D70</f>
        <v>0</v>
      </c>
      <c r="E70" s="264"/>
      <c r="F70" s="100"/>
      <c r="G70" s="60"/>
      <c r="H70" s="60"/>
      <c r="I70" s="60"/>
      <c r="J70" s="49"/>
    </row>
    <row r="71" spans="1:13" s="85" customFormat="1" ht="17.25" hidden="1">
      <c r="A71" s="54">
        <f>+A69+1</f>
        <v>21</v>
      </c>
      <c r="B71" s="510" t="s">
        <v>28</v>
      </c>
      <c r="C71" s="511"/>
      <c r="D71" s="202">
        <f>SUM(D72:D74)</f>
        <v>0</v>
      </c>
      <c r="E71" s="264"/>
      <c r="F71" s="99"/>
      <c r="G71" s="60"/>
      <c r="H71" s="60"/>
      <c r="I71" s="60"/>
      <c r="J71" s="60"/>
      <c r="K71" s="84"/>
      <c r="L71" s="84"/>
      <c r="M71" s="84"/>
    </row>
    <row r="72" spans="1:13" s="400" customFormat="1" hidden="1">
      <c r="A72" s="408">
        <f>+A71+0.1</f>
        <v>21.1</v>
      </c>
      <c r="B72" s="512" t="s">
        <v>29</v>
      </c>
      <c r="C72" s="513"/>
      <c r="D72" s="395"/>
      <c r="E72" s="396"/>
      <c r="F72" s="406"/>
      <c r="G72" s="399"/>
      <c r="H72" s="399"/>
      <c r="I72" s="399"/>
      <c r="J72" s="399"/>
    </row>
    <row r="73" spans="1:13" s="400" customFormat="1" hidden="1">
      <c r="A73" s="408">
        <f t="shared" ref="A73:A74" si="6">+A72+0.1</f>
        <v>21.200000000000003</v>
      </c>
      <c r="B73" s="512" t="s">
        <v>42</v>
      </c>
      <c r="C73" s="513"/>
      <c r="D73" s="395"/>
      <c r="E73" s="396"/>
      <c r="F73" s="406"/>
      <c r="G73" s="399"/>
      <c r="H73" s="399"/>
      <c r="I73" s="399"/>
      <c r="J73" s="399"/>
    </row>
    <row r="74" spans="1:13" s="407" customFormat="1" hidden="1">
      <c r="A74" s="408">
        <f t="shared" si="6"/>
        <v>21.300000000000004</v>
      </c>
      <c r="B74" s="520" t="s">
        <v>76</v>
      </c>
      <c r="C74" s="521"/>
      <c r="D74" s="401">
        <f>+'Ekamut-caxs'!D74</f>
        <v>0</v>
      </c>
      <c r="E74" s="396"/>
      <c r="F74" s="406"/>
      <c r="G74" s="399"/>
      <c r="H74" s="399"/>
      <c r="I74" s="399"/>
      <c r="J74" s="399"/>
      <c r="K74" s="400"/>
      <c r="L74" s="400"/>
      <c r="M74" s="400"/>
    </row>
    <row r="75" spans="1:13" s="84" customFormat="1" ht="17.25">
      <c r="A75" s="54">
        <v>20</v>
      </c>
      <c r="B75" s="516" t="s">
        <v>30</v>
      </c>
      <c r="C75" s="517"/>
      <c r="D75" s="201">
        <v>132.9</v>
      </c>
      <c r="E75" s="264"/>
      <c r="F75" s="99"/>
      <c r="G75" s="60"/>
      <c r="H75" s="60"/>
      <c r="I75" s="60"/>
      <c r="J75" s="60"/>
    </row>
    <row r="76" spans="1:13" s="84" customFormat="1" ht="17.25" hidden="1">
      <c r="A76" s="54">
        <f>+A75+1</f>
        <v>21</v>
      </c>
      <c r="B76" s="516" t="s">
        <v>77</v>
      </c>
      <c r="C76" s="517"/>
      <c r="D76" s="201"/>
      <c r="E76" s="264"/>
      <c r="F76" s="99" t="s">
        <v>188</v>
      </c>
      <c r="G76" s="60"/>
      <c r="H76" s="60"/>
      <c r="I76" s="60"/>
      <c r="J76" s="60"/>
    </row>
    <row r="77" spans="1:13" s="73" customFormat="1" ht="17.25">
      <c r="A77" s="33" t="s">
        <v>50</v>
      </c>
      <c r="B77" s="518" t="s">
        <v>53</v>
      </c>
      <c r="C77" s="519"/>
      <c r="D77" s="210">
        <f>D78+D86</f>
        <v>184.7</v>
      </c>
      <c r="E77" s="417"/>
      <c r="F77" s="101"/>
      <c r="G77" s="91"/>
      <c r="H77" s="91"/>
      <c r="I77" s="91"/>
      <c r="J77" s="91"/>
      <c r="K77" s="72"/>
      <c r="L77" s="72"/>
      <c r="M77" s="72"/>
    </row>
    <row r="78" spans="1:13" s="83" customFormat="1" ht="17.25">
      <c r="A78" s="64">
        <v>1</v>
      </c>
      <c r="B78" s="510" t="s">
        <v>82</v>
      </c>
      <c r="C78" s="511"/>
      <c r="D78" s="202">
        <f>SUM(D79:D85)</f>
        <v>184.7</v>
      </c>
      <c r="E78" s="264"/>
      <c r="F78" s="98"/>
      <c r="G78" s="90"/>
      <c r="H78" s="90"/>
      <c r="I78" s="90"/>
      <c r="J78" s="90"/>
      <c r="K78" s="82"/>
      <c r="L78" s="82"/>
      <c r="M78" s="82"/>
    </row>
    <row r="79" spans="1:13" s="404" customFormat="1" ht="14.25">
      <c r="A79" s="411">
        <f>+A78+0.1</f>
        <v>1.1000000000000001</v>
      </c>
      <c r="B79" s="512" t="s">
        <v>78</v>
      </c>
      <c r="C79" s="513"/>
      <c r="D79" s="395">
        <v>54.7</v>
      </c>
      <c r="E79" s="396"/>
      <c r="F79" s="405"/>
      <c r="G79" s="403"/>
      <c r="H79" s="403"/>
      <c r="I79" s="403"/>
      <c r="J79" s="403"/>
    </row>
    <row r="80" spans="1:13" s="404" customFormat="1" ht="14.25" hidden="1">
      <c r="A80" s="411">
        <f t="shared" ref="A80:A85" si="7">+A79+0.1</f>
        <v>1.2000000000000002</v>
      </c>
      <c r="B80" s="512" t="s">
        <v>79</v>
      </c>
      <c r="C80" s="513"/>
      <c r="D80" s="395"/>
      <c r="E80" s="396"/>
      <c r="F80" s="405"/>
      <c r="G80" s="403"/>
      <c r="H80" s="403"/>
      <c r="I80" s="403"/>
      <c r="J80" s="403"/>
    </row>
    <row r="81" spans="1:13" s="404" customFormat="1" ht="14.25">
      <c r="A81" s="411">
        <f t="shared" si="7"/>
        <v>1.3000000000000003</v>
      </c>
      <c r="B81" s="512" t="s">
        <v>80</v>
      </c>
      <c r="C81" s="513"/>
      <c r="D81" s="395">
        <v>130</v>
      </c>
      <c r="E81" s="396"/>
      <c r="F81" s="405"/>
      <c r="G81" s="403"/>
      <c r="H81" s="403"/>
      <c r="I81" s="403"/>
      <c r="J81" s="403"/>
    </row>
    <row r="82" spans="1:13" s="404" customFormat="1" ht="14.25" hidden="1">
      <c r="A82" s="411">
        <f t="shared" si="7"/>
        <v>1.4000000000000004</v>
      </c>
      <c r="B82" s="512" t="s">
        <v>183</v>
      </c>
      <c r="C82" s="513"/>
      <c r="D82" s="395"/>
      <c r="E82" s="396"/>
      <c r="F82" s="405"/>
      <c r="G82" s="403"/>
      <c r="H82" s="403"/>
      <c r="I82" s="403"/>
      <c r="J82" s="403"/>
    </row>
    <row r="83" spans="1:13" s="404" customFormat="1" ht="14.25" hidden="1">
      <c r="A83" s="411">
        <f t="shared" si="7"/>
        <v>1.5000000000000004</v>
      </c>
      <c r="B83" s="512" t="s">
        <v>58</v>
      </c>
      <c r="C83" s="513"/>
      <c r="D83" s="395"/>
      <c r="E83" s="396"/>
      <c r="F83" s="405"/>
      <c r="G83" s="403"/>
      <c r="H83" s="403"/>
      <c r="I83" s="403"/>
      <c r="J83" s="403"/>
    </row>
    <row r="84" spans="1:13" s="404" customFormat="1" ht="14.25" hidden="1">
      <c r="A84" s="411">
        <f t="shared" si="7"/>
        <v>1.6000000000000005</v>
      </c>
      <c r="B84" s="512" t="s">
        <v>59</v>
      </c>
      <c r="C84" s="513"/>
      <c r="D84" s="395"/>
      <c r="E84" s="396"/>
      <c r="F84" s="405"/>
      <c r="G84" s="403"/>
      <c r="H84" s="403"/>
      <c r="I84" s="403"/>
      <c r="J84" s="403"/>
    </row>
    <row r="85" spans="1:13" s="404" customFormat="1" ht="14.25" hidden="1">
      <c r="A85" s="411">
        <f t="shared" si="7"/>
        <v>1.7000000000000006</v>
      </c>
      <c r="B85" s="512"/>
      <c r="C85" s="513"/>
      <c r="D85" s="395"/>
      <c r="E85" s="396"/>
      <c r="F85" s="393" t="s">
        <v>243</v>
      </c>
      <c r="G85" s="403"/>
      <c r="H85" s="403"/>
      <c r="I85" s="403"/>
      <c r="J85" s="403"/>
    </row>
    <row r="86" spans="1:13" s="83" customFormat="1" ht="17.25" hidden="1">
      <c r="A86" s="64">
        <v>2</v>
      </c>
      <c r="B86" s="510" t="s">
        <v>83</v>
      </c>
      <c r="C86" s="511"/>
      <c r="D86" s="202">
        <f>SUM(D87:D89)</f>
        <v>0</v>
      </c>
      <c r="E86" s="264"/>
      <c r="F86" s="98"/>
      <c r="G86" s="90"/>
      <c r="H86" s="90"/>
      <c r="I86" s="90"/>
      <c r="J86" s="90"/>
      <c r="K86" s="82"/>
      <c r="L86" s="82"/>
      <c r="M86" s="82"/>
    </row>
    <row r="87" spans="1:13" s="404" customFormat="1" ht="14.25" hidden="1">
      <c r="A87" s="411">
        <f t="shared" ref="A87:A89" si="8">+A86+0.1</f>
        <v>2.1</v>
      </c>
      <c r="B87" s="512" t="s">
        <v>55</v>
      </c>
      <c r="C87" s="513"/>
      <c r="D87" s="395"/>
      <c r="E87" s="396"/>
      <c r="F87" s="405"/>
      <c r="G87" s="403"/>
      <c r="H87" s="403"/>
      <c r="I87" s="403"/>
      <c r="J87" s="403"/>
    </row>
    <row r="88" spans="1:13" s="404" customFormat="1" ht="14.25" hidden="1">
      <c r="A88" s="411">
        <f t="shared" si="8"/>
        <v>2.2000000000000002</v>
      </c>
      <c r="B88" s="512" t="s">
        <v>54</v>
      </c>
      <c r="C88" s="513"/>
      <c r="D88" s="395"/>
      <c r="E88" s="396"/>
      <c r="F88" s="405"/>
      <c r="G88" s="403"/>
      <c r="H88" s="403"/>
      <c r="I88" s="403"/>
      <c r="J88" s="403"/>
    </row>
    <row r="89" spans="1:13" s="404" customFormat="1" ht="14.25" hidden="1">
      <c r="A89" s="411">
        <f t="shared" si="8"/>
        <v>2.3000000000000003</v>
      </c>
      <c r="B89" s="512" t="s">
        <v>43</v>
      </c>
      <c r="C89" s="513"/>
      <c r="D89" s="395"/>
      <c r="E89" s="396"/>
      <c r="F89" s="405"/>
      <c r="G89" s="403"/>
      <c r="H89" s="403"/>
      <c r="I89" s="403"/>
      <c r="J89" s="403"/>
    </row>
    <row r="90" spans="1:13" s="73" customFormat="1" ht="17.25" hidden="1">
      <c r="A90" s="33" t="s">
        <v>51</v>
      </c>
      <c r="B90" s="514" t="s">
        <v>122</v>
      </c>
      <c r="C90" s="515"/>
      <c r="D90" s="210">
        <f>SUM(D91:D92)</f>
        <v>0</v>
      </c>
      <c r="E90" s="417"/>
      <c r="F90" s="101"/>
      <c r="G90" s="91"/>
      <c r="H90" s="91"/>
      <c r="I90" s="91"/>
      <c r="J90" s="91"/>
      <c r="K90" s="72"/>
      <c r="L90" s="72"/>
      <c r="M90" s="72"/>
    </row>
    <row r="91" spans="1:13" s="82" customFormat="1" ht="17.25" hidden="1">
      <c r="A91" s="64">
        <v>1</v>
      </c>
      <c r="B91" s="516" t="s">
        <v>278</v>
      </c>
      <c r="C91" s="517"/>
      <c r="D91" s="201"/>
      <c r="E91" s="264"/>
      <c r="F91" s="98"/>
      <c r="G91" s="90"/>
      <c r="H91" s="90"/>
      <c r="I91" s="90"/>
      <c r="J91" s="90"/>
    </row>
    <row r="92" spans="1:13" s="82" customFormat="1" ht="17.25" hidden="1">
      <c r="A92" s="64">
        <v>2</v>
      </c>
      <c r="B92" s="516"/>
      <c r="C92" s="517"/>
      <c r="D92" s="201"/>
      <c r="E92" s="264"/>
      <c r="F92" s="93"/>
      <c r="G92" s="90"/>
      <c r="H92" s="90"/>
      <c r="I92" s="90"/>
      <c r="J92" s="90"/>
    </row>
    <row r="93" spans="1:13" s="87" customFormat="1" ht="36.75" customHeight="1">
      <c r="A93" s="10" t="s">
        <v>31</v>
      </c>
      <c r="B93" s="514" t="s">
        <v>32</v>
      </c>
      <c r="C93" s="515"/>
      <c r="D93" s="210">
        <f>D18+D19-D34</f>
        <v>1093.0000000000146</v>
      </c>
      <c r="E93" s="418" t="s">
        <v>196</v>
      </c>
      <c r="F93" s="522"/>
      <c r="G93" s="523"/>
      <c r="H93" s="219"/>
      <c r="I93" s="219"/>
      <c r="J93" s="189"/>
      <c r="K93" s="86"/>
      <c r="L93" s="86"/>
      <c r="M93" s="86"/>
    </row>
    <row r="94" spans="1:13" s="72" customFormat="1" ht="45" customHeight="1">
      <c r="A94" s="382"/>
      <c r="B94" s="383"/>
      <c r="C94" s="383"/>
      <c r="F94" s="101"/>
      <c r="G94" s="91"/>
      <c r="H94" s="91"/>
      <c r="I94" s="91"/>
      <c r="J94" s="91"/>
    </row>
    <row r="95" spans="1:13" s="5" customFormat="1" ht="21.75" hidden="1" customHeight="1">
      <c r="B95" s="384" t="s">
        <v>2</v>
      </c>
      <c r="C95" s="384"/>
      <c r="D95" s="226">
        <f>+'Ekamut-caxs'!C78</f>
        <v>0</v>
      </c>
      <c r="E95" s="91"/>
      <c r="F95" s="13"/>
      <c r="G95" s="37"/>
      <c r="H95" s="37"/>
      <c r="I95" s="37"/>
      <c r="J95" s="37"/>
    </row>
    <row r="96" spans="1:13" s="2" customFormat="1" ht="13.5" hidden="1" customHeight="1">
      <c r="A96" s="5"/>
      <c r="B96" s="5" t="s">
        <v>4</v>
      </c>
      <c r="C96" s="5"/>
      <c r="D96" s="385" t="s">
        <v>87</v>
      </c>
      <c r="E96" s="386"/>
      <c r="F96" s="387"/>
      <c r="G96" s="77"/>
      <c r="H96" s="77"/>
      <c r="I96" s="77"/>
      <c r="J96" s="77"/>
    </row>
    <row r="97" spans="2:10" s="2" customFormat="1" ht="22.5" hidden="1" customHeight="1">
      <c r="B97" s="13" t="s">
        <v>6</v>
      </c>
      <c r="C97" s="13"/>
      <c r="D97" s="228">
        <f>+'Ekamut-caxs'!C80</f>
        <v>0</v>
      </c>
      <c r="E97" s="265"/>
      <c r="F97" s="72"/>
      <c r="G97" s="77"/>
      <c r="H97" s="77"/>
      <c r="I97" s="77"/>
      <c r="J97" s="77"/>
    </row>
    <row r="98" spans="2:10" s="2" customFormat="1" ht="12" hidden="1" customHeight="1">
      <c r="D98" s="385" t="s">
        <v>87</v>
      </c>
      <c r="E98" s="386"/>
      <c r="F98" s="387"/>
      <c r="G98" s="77"/>
      <c r="H98" s="77"/>
      <c r="I98" s="77"/>
      <c r="J98" s="77"/>
    </row>
    <row r="99" spans="2:10" s="2" customFormat="1" hidden="1">
      <c r="B99" s="77" t="s">
        <v>160</v>
      </c>
      <c r="C99" s="77"/>
      <c r="D99" s="74"/>
      <c r="E99" s="74"/>
      <c r="F99" s="74"/>
      <c r="G99" s="77"/>
      <c r="H99" s="77"/>
      <c r="I99" s="77"/>
      <c r="J99" s="77"/>
    </row>
    <row r="100" spans="2:10" s="37" customFormat="1" ht="108.75" customHeight="1">
      <c r="B100" s="361" t="str">
        <f>+'Ekamut-caxs'!B83</f>
        <v>ԵՐԵՎԱՆԻ ՔԱՂԱՔԱՊԵՏ՝</v>
      </c>
      <c r="C100" s="39"/>
      <c r="D100" s="498" t="str">
        <f>+'Ekamut-caxs'!D83</f>
        <v>ՏԻԳՐԱՆ ԱՎԻՆՅԱՆ</v>
      </c>
      <c r="E100" s="91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3:G9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8:C68"/>
    <mergeCell ref="B69:C69"/>
    <mergeCell ref="B71:C71"/>
    <mergeCell ref="B75:C75"/>
    <mergeCell ref="B61:C61"/>
    <mergeCell ref="B62:C62"/>
    <mergeCell ref="B63:C63"/>
    <mergeCell ref="B64:C64"/>
    <mergeCell ref="B76:C76"/>
    <mergeCell ref="B77:C77"/>
    <mergeCell ref="B78:C78"/>
    <mergeCell ref="B72:C72"/>
    <mergeCell ref="B73:C73"/>
    <mergeCell ref="B74:C74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93 D57:D58 D41 D37:D38 D86 D77 D49:D55 D90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66675</xdr:colOff>
                <xdr:row>99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1" zoomScaleSheetLayoutView="100" workbookViewId="0">
      <selection activeCell="F65" sqref="F65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2" t="s">
        <v>48</v>
      </c>
      <c r="B1" s="532"/>
      <c r="C1" s="532"/>
      <c r="D1" s="532"/>
      <c r="E1" s="532"/>
      <c r="F1" s="532"/>
    </row>
    <row r="2" spans="1:18" s="18" customFormat="1" ht="25.5" customHeight="1">
      <c r="A2" s="525" t="str">
        <f>+'Ekamut-caxs'!A14</f>
        <v xml:space="preserve">Երևանի Քանաքեռ - Զեյթուն համայնքի «Ս. Բարխուդարյանի անվան թիվ 2 արվեստի դպրոց» ՀՈԱԿ -ի    </v>
      </c>
      <c r="B2" s="525"/>
      <c r="C2" s="525"/>
      <c r="D2" s="525"/>
      <c r="E2" s="525"/>
      <c r="F2" s="525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5" t="s">
        <v>259</v>
      </c>
      <c r="B3" s="535"/>
      <c r="C3" s="535"/>
      <c r="D3" s="535"/>
      <c r="E3" s="535"/>
      <c r="F3" s="535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56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2">
        <f>SUM(C7:C17,C20:C22)</f>
        <v>83965.499999999985</v>
      </c>
      <c r="D6" s="222">
        <f>SUM(D7:D17,D20:D22)</f>
        <v>80948.2</v>
      </c>
      <c r="E6" s="362">
        <f t="shared" ref="E6:E63" si="0">D6-C6</f>
        <v>-3017.2999999999884</v>
      </c>
      <c r="F6" s="259"/>
      <c r="G6" s="502"/>
      <c r="H6" s="50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01">
        <v>77261.399999999994</v>
      </c>
      <c r="D7" s="215">
        <f>+'Ekamut-caxs'!D18</f>
        <v>74615.8</v>
      </c>
      <c r="E7" s="363">
        <f t="shared" si="0"/>
        <v>-2645.5999999999913</v>
      </c>
      <c r="F7" s="214"/>
      <c r="G7" s="502"/>
      <c r="H7" s="502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7" t="s">
        <v>181</v>
      </c>
      <c r="C8" s="201">
        <v>1089.4000000000001</v>
      </c>
      <c r="D8" s="215">
        <f>+'Ekamut-caxs'!D19</f>
        <v>1089.4000000000001</v>
      </c>
      <c r="E8" s="215">
        <f>D8-C8</f>
        <v>0</v>
      </c>
      <c r="F8" s="214"/>
      <c r="G8" s="508"/>
      <c r="H8" s="508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7" t="s">
        <v>233</v>
      </c>
      <c r="C9" s="193"/>
      <c r="D9" s="215">
        <f>+'Ekamut-caxs'!D20</f>
        <v>0</v>
      </c>
      <c r="E9" s="215">
        <f t="shared" ref="E9:E16" si="1">D9-C9</f>
        <v>0</v>
      </c>
      <c r="F9" s="214"/>
      <c r="G9" s="502"/>
      <c r="H9" s="502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3</v>
      </c>
      <c r="B10" s="217" t="str">
        <f>+'Ekamut-caxs'!B21</f>
        <v>Վճարովի ծառայություններից (գեղագիտական ուսուցում)</v>
      </c>
      <c r="C10" s="360">
        <v>4080</v>
      </c>
      <c r="D10" s="215">
        <f>+'Ekamut-caxs'!D21</f>
        <v>3643</v>
      </c>
      <c r="E10" s="215">
        <f t="shared" si="1"/>
        <v>-437</v>
      </c>
      <c r="F10" s="214"/>
      <c r="G10" s="502"/>
      <c r="H10" s="502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/>
      <c r="D11" s="215">
        <f>+'Ekamut-caxs'!D22</f>
        <v>0</v>
      </c>
      <c r="E11" s="215">
        <f t="shared" si="1"/>
        <v>0</v>
      </c>
      <c r="F11" s="214"/>
      <c r="G11" s="502"/>
      <c r="H11" s="502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3" t="s">
        <v>56</v>
      </c>
      <c r="C12" s="216"/>
      <c r="D12" s="215">
        <f>+'Ekamut-caxs'!D23</f>
        <v>0</v>
      </c>
      <c r="E12" s="215">
        <f t="shared" si="1"/>
        <v>0</v>
      </c>
      <c r="F12" s="214"/>
      <c r="G12" s="502"/>
      <c r="H12" s="502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502"/>
      <c r="H13" s="502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0" t="s">
        <v>239</v>
      </c>
      <c r="C14" s="216"/>
      <c r="D14" s="215">
        <f>+'Ekamut-caxs'!D25</f>
        <v>0</v>
      </c>
      <c r="E14" s="215">
        <f t="shared" si="1"/>
        <v>0</v>
      </c>
      <c r="F14" s="214"/>
      <c r="G14" s="530"/>
      <c r="H14" s="530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7" customFormat="1" ht="18.75" hidden="1" customHeight="1">
      <c r="A15" s="442">
        <v>8.1</v>
      </c>
      <c r="B15" s="443"/>
      <c r="C15" s="444"/>
      <c r="D15" s="445">
        <f>+'Ekamut-caxs'!D26</f>
        <v>0</v>
      </c>
      <c r="E15" s="445">
        <f t="shared" si="1"/>
        <v>0</v>
      </c>
      <c r="F15" s="446"/>
      <c r="G15" s="439"/>
      <c r="H15" s="439"/>
      <c r="I15" s="394"/>
      <c r="J15" s="394"/>
      <c r="K15" s="394"/>
      <c r="L15" s="394"/>
      <c r="M15" s="394"/>
      <c r="N15" s="394"/>
      <c r="O15" s="394"/>
      <c r="P15" s="394"/>
      <c r="Q15" s="394"/>
      <c r="R15" s="394"/>
    </row>
    <row r="16" spans="1:18" s="447" customFormat="1" ht="19.5" hidden="1" customHeight="1">
      <c r="A16" s="442">
        <v>8.1999999999999993</v>
      </c>
      <c r="B16" s="443"/>
      <c r="C16" s="444"/>
      <c r="D16" s="445">
        <f>+'Ekamut-caxs'!D27</f>
        <v>0</v>
      </c>
      <c r="E16" s="445">
        <f t="shared" si="1"/>
        <v>0</v>
      </c>
      <c r="F16" s="446"/>
      <c r="G16" s="439"/>
      <c r="H16" s="439"/>
      <c r="I16" s="394"/>
      <c r="J16" s="394"/>
      <c r="K16" s="394"/>
      <c r="L16" s="394"/>
      <c r="M16" s="394"/>
      <c r="N16" s="394"/>
      <c r="O16" s="394"/>
      <c r="P16" s="394"/>
      <c r="Q16" s="394"/>
      <c r="R16" s="394"/>
    </row>
    <row r="17" spans="1:18" s="51" customFormat="1" ht="18.75" customHeight="1">
      <c r="A17" s="54">
        <v>4</v>
      </c>
      <c r="B17" s="217" t="s">
        <v>114</v>
      </c>
      <c r="C17" s="218">
        <f>SUM(C18:C19)</f>
        <v>1524.7</v>
      </c>
      <c r="D17" s="215">
        <f>+'Ekamut-caxs'!D28</f>
        <v>1600</v>
      </c>
      <c r="E17" s="215">
        <f t="shared" si="0"/>
        <v>75.299999999999955</v>
      </c>
      <c r="F17" s="214"/>
      <c r="G17" s="530"/>
      <c r="H17" s="53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7" customFormat="1" ht="18.75" customHeight="1">
      <c r="A18" s="448">
        <v>4.0999999999999996</v>
      </c>
      <c r="B18" s="449" t="s">
        <v>65</v>
      </c>
      <c r="C18" s="444">
        <v>1524.7</v>
      </c>
      <c r="D18" s="445">
        <f>+'Ekamut-caxs'!D29</f>
        <v>1600</v>
      </c>
      <c r="E18" s="445">
        <f t="shared" si="0"/>
        <v>75.299999999999955</v>
      </c>
      <c r="F18" s="446"/>
      <c r="G18" s="531"/>
      <c r="H18" s="531"/>
      <c r="I18" s="394"/>
      <c r="J18" s="394"/>
      <c r="K18" s="394"/>
      <c r="L18" s="394"/>
      <c r="M18" s="394"/>
      <c r="N18" s="394"/>
      <c r="O18" s="394"/>
      <c r="P18" s="394"/>
      <c r="Q18" s="394"/>
      <c r="R18" s="394"/>
    </row>
    <row r="19" spans="1:18" s="447" customFormat="1" ht="18.75" hidden="1" customHeight="1">
      <c r="A19" s="442">
        <v>9.1999999999999993</v>
      </c>
      <c r="B19" s="449" t="s">
        <v>66</v>
      </c>
      <c r="C19" s="444"/>
      <c r="D19" s="445">
        <f>+'Ekamut-caxs'!D30</f>
        <v>0</v>
      </c>
      <c r="E19" s="445">
        <f t="shared" si="0"/>
        <v>0</v>
      </c>
      <c r="F19" s="446"/>
      <c r="G19" s="501"/>
      <c r="H19" s="501"/>
      <c r="I19" s="394"/>
      <c r="J19" s="394"/>
      <c r="K19" s="394"/>
      <c r="L19" s="394"/>
      <c r="M19" s="394"/>
      <c r="N19" s="394"/>
      <c r="O19" s="394"/>
      <c r="P19" s="394"/>
      <c r="Q19" s="394"/>
      <c r="R19" s="394"/>
    </row>
    <row r="20" spans="1:18" s="51" customFormat="1" ht="18.75" customHeight="1">
      <c r="A20" s="54">
        <v>5</v>
      </c>
      <c r="B20" s="205" t="s">
        <v>8</v>
      </c>
      <c r="C20" s="216">
        <v>10</v>
      </c>
      <c r="D20" s="215">
        <f>+'Ekamut-caxs'!D31</f>
        <v>0</v>
      </c>
      <c r="E20" s="215">
        <f t="shared" si="0"/>
        <v>-10</v>
      </c>
      <c r="F20" s="214"/>
      <c r="G20" s="500"/>
      <c r="H20" s="50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06"/>
      <c r="C21" s="216"/>
      <c r="D21" s="214">
        <f>+'Ekamut-caxs'!D32</f>
        <v>0</v>
      </c>
      <c r="E21" s="214">
        <f>D21-C21</f>
        <v>0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240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3">
        <f>SUM(C24,C28:C33,C34:C59,C61:C62)</f>
        <v>83965.5</v>
      </c>
      <c r="D23" s="223">
        <f>SUM(D24,D28:D33,D34:D59,D61:D62)</f>
        <v>80948.2</v>
      </c>
      <c r="E23" s="362">
        <f t="shared" si="0"/>
        <v>-3017.3000000000029</v>
      </c>
      <c r="F23" s="259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01">
        <v>79058.2</v>
      </c>
      <c r="D24" s="218">
        <f>+'Ekamut-caxs'!D37</f>
        <v>75292.2</v>
      </c>
      <c r="E24" s="215">
        <f t="shared" si="0"/>
        <v>-3766</v>
      </c>
      <c r="F24" s="214"/>
      <c r="G24" s="502"/>
      <c r="H24" s="502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3" customFormat="1" ht="21" customHeight="1">
      <c r="A25" s="448">
        <v>1.1000000000000001</v>
      </c>
      <c r="B25" s="450" t="s">
        <v>110</v>
      </c>
      <c r="C25" s="395">
        <v>3264</v>
      </c>
      <c r="D25" s="451">
        <f>+'Ekamut-caxs'!D38</f>
        <v>2774.8</v>
      </c>
      <c r="E25" s="445">
        <f>D25-C25</f>
        <v>-489.19999999999982</v>
      </c>
      <c r="F25" s="446"/>
      <c r="G25" s="503"/>
      <c r="H25" s="503"/>
      <c r="I25" s="452"/>
      <c r="J25" s="452"/>
      <c r="K25" s="452"/>
      <c r="L25" s="452"/>
      <c r="M25" s="452"/>
      <c r="N25" s="452"/>
      <c r="O25" s="452"/>
      <c r="P25" s="452"/>
      <c r="Q25" s="452"/>
      <c r="R25" s="452"/>
    </row>
    <row r="26" spans="1:18" s="453" customFormat="1" hidden="1">
      <c r="A26" s="448">
        <v>1.2</v>
      </c>
      <c r="B26" s="450" t="s">
        <v>11</v>
      </c>
      <c r="C26" s="395"/>
      <c r="D26" s="451">
        <f>+'Ekamut-caxs'!D39</f>
        <v>0</v>
      </c>
      <c r="E26" s="445">
        <f>D26-C26</f>
        <v>0</v>
      </c>
      <c r="F26" s="446"/>
      <c r="G26" s="503"/>
      <c r="H26" s="503"/>
      <c r="I26" s="452"/>
      <c r="J26" s="452"/>
      <c r="K26" s="452"/>
      <c r="L26" s="452"/>
      <c r="M26" s="452"/>
      <c r="N26" s="452"/>
      <c r="O26" s="452"/>
      <c r="P26" s="452"/>
      <c r="Q26" s="452"/>
      <c r="R26" s="452"/>
    </row>
    <row r="27" spans="1:18" s="453" customFormat="1" hidden="1">
      <c r="A27" s="448">
        <v>1.3</v>
      </c>
      <c r="B27" s="450" t="str">
        <f>+'Ekamut-caxs'!B40</f>
        <v>կամավոր ատեստավորման գծով լրավճար</v>
      </c>
      <c r="C27" s="395"/>
      <c r="D27" s="451">
        <f>+'Ekamut-caxs'!D40</f>
        <v>0</v>
      </c>
      <c r="E27" s="445">
        <f>D27-C27</f>
        <v>0</v>
      </c>
      <c r="F27" s="446"/>
      <c r="G27" s="503"/>
      <c r="H27" s="503"/>
      <c r="I27" s="452"/>
      <c r="J27" s="452"/>
      <c r="K27" s="452"/>
      <c r="L27" s="452"/>
      <c r="M27" s="452"/>
      <c r="N27" s="452"/>
      <c r="O27" s="452"/>
      <c r="P27" s="452"/>
      <c r="Q27" s="452"/>
      <c r="R27" s="452"/>
    </row>
    <row r="28" spans="1:18" s="51" customFormat="1" ht="21" customHeight="1">
      <c r="A28" s="54">
        <v>2</v>
      </c>
      <c r="B28" s="203" t="s">
        <v>13</v>
      </c>
      <c r="C28" s="201">
        <v>951.9</v>
      </c>
      <c r="D28" s="218">
        <f>+'Ekamut-caxs'!D41</f>
        <v>946.8</v>
      </c>
      <c r="E28" s="215">
        <f t="shared" si="0"/>
        <v>-5.1000000000000227</v>
      </c>
      <c r="F28" s="214"/>
      <c r="G28" s="502"/>
      <c r="H28" s="502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01">
        <v>372.6</v>
      </c>
      <c r="D29" s="218">
        <f>+'Ekamut-caxs'!D42</f>
        <v>388.9</v>
      </c>
      <c r="E29" s="215">
        <f t="shared" si="0"/>
        <v>16.299999999999955</v>
      </c>
      <c r="F29" s="214"/>
      <c r="G29" s="502"/>
      <c r="H29" s="502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01">
        <v>52.5</v>
      </c>
      <c r="D30" s="218">
        <f>+'Ekamut-caxs'!D43</f>
        <v>64.8</v>
      </c>
      <c r="E30" s="215">
        <f t="shared" si="0"/>
        <v>12.299999999999997</v>
      </c>
      <c r="F30" s="214"/>
      <c r="G30" s="502"/>
      <c r="H30" s="502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01">
        <v>60.6</v>
      </c>
      <c r="D31" s="218">
        <f>+'Ekamut-caxs'!D44</f>
        <v>100</v>
      </c>
      <c r="E31" s="215">
        <f t="shared" si="0"/>
        <v>39.4</v>
      </c>
      <c r="F31" s="214"/>
      <c r="G31" s="502"/>
      <c r="H31" s="502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3" t="s">
        <v>16</v>
      </c>
      <c r="C32" s="201"/>
      <c r="D32" s="218">
        <f>+'Ekamut-caxs'!D45</f>
        <v>0</v>
      </c>
      <c r="E32" s="215">
        <f t="shared" si="0"/>
        <v>0</v>
      </c>
      <c r="F32" s="214"/>
      <c r="G32" s="502"/>
      <c r="H32" s="502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3" t="s">
        <v>268</v>
      </c>
      <c r="C33" s="202">
        <v>410</v>
      </c>
      <c r="D33" s="218">
        <f>+'Ekamut-caxs'!D46</f>
        <v>410</v>
      </c>
      <c r="E33" s="215">
        <f t="shared" si="0"/>
        <v>0</v>
      </c>
      <c r="F33" s="214"/>
      <c r="G33" s="502"/>
      <c r="H33" s="502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3" t="s">
        <v>18</v>
      </c>
      <c r="C34" s="201"/>
      <c r="D34" s="218">
        <f>+'Ekamut-caxs'!D47</f>
        <v>0</v>
      </c>
      <c r="E34" s="215">
        <f t="shared" si="0"/>
        <v>0</v>
      </c>
      <c r="F34" s="214"/>
      <c r="G34" s="502"/>
      <c r="H34" s="502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3" t="s">
        <v>266</v>
      </c>
      <c r="C35" s="201">
        <v>421</v>
      </c>
      <c r="D35" s="218">
        <f>+'Ekamut-caxs'!D48</f>
        <v>600.5</v>
      </c>
      <c r="E35" s="215">
        <f t="shared" si="0"/>
        <v>179.5</v>
      </c>
      <c r="F35" s="214"/>
      <c r="G35" s="502"/>
      <c r="H35" s="502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08" t="s">
        <v>67</v>
      </c>
      <c r="C36" s="201">
        <v>63</v>
      </c>
      <c r="D36" s="218">
        <f>+'Ekamut-caxs'!D49</f>
        <v>230</v>
      </c>
      <c r="E36" s="215">
        <f t="shared" si="0"/>
        <v>167</v>
      </c>
      <c r="F36" s="214"/>
      <c r="G36" s="502"/>
      <c r="H36" s="502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203" t="s">
        <v>41</v>
      </c>
      <c r="C37" s="201">
        <v>100</v>
      </c>
      <c r="D37" s="218">
        <f>+'Ekamut-caxs'!D50</f>
        <v>200</v>
      </c>
      <c r="E37" s="215">
        <f t="shared" si="0"/>
        <v>100</v>
      </c>
      <c r="F37" s="214"/>
      <c r="G37" s="502"/>
      <c r="H37" s="502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3" t="s">
        <v>111</v>
      </c>
      <c r="C38" s="201"/>
      <c r="D38" s="218">
        <f>+'Ekamut-caxs'!D51</f>
        <v>0</v>
      </c>
      <c r="E38" s="215">
        <f>D38-C38</f>
        <v>0</v>
      </c>
      <c r="F38" s="214"/>
      <c r="G38" s="502"/>
      <c r="H38" s="502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3" t="s">
        <v>112</v>
      </c>
      <c r="C39" s="201"/>
      <c r="D39" s="218">
        <f>+'Ekamut-caxs'!D52</f>
        <v>0</v>
      </c>
      <c r="E39" s="215">
        <f t="shared" si="0"/>
        <v>0</v>
      </c>
      <c r="F39" s="214"/>
      <c r="G39" s="502"/>
      <c r="H39" s="502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203" t="s">
        <v>19</v>
      </c>
      <c r="C40" s="201">
        <v>100</v>
      </c>
      <c r="D40" s="218">
        <f>+'Ekamut-caxs'!D53</f>
        <v>200</v>
      </c>
      <c r="E40" s="215">
        <f t="shared" si="0"/>
        <v>100</v>
      </c>
      <c r="F40" s="214"/>
      <c r="G40" s="502"/>
      <c r="H40" s="502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203" t="s">
        <v>20</v>
      </c>
      <c r="C41" s="201">
        <v>58</v>
      </c>
      <c r="D41" s="218">
        <f>+'Ekamut-caxs'!D54</f>
        <v>120</v>
      </c>
      <c r="E41" s="215">
        <f>D41-C41</f>
        <v>62</v>
      </c>
      <c r="F41" s="214"/>
      <c r="G41" s="502"/>
      <c r="H41" s="502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3" t="s">
        <v>60</v>
      </c>
      <c r="C42" s="201"/>
      <c r="D42" s="218">
        <f>+'Ekamut-caxs'!D55</f>
        <v>0</v>
      </c>
      <c r="E42" s="215">
        <f>D42-C42</f>
        <v>0</v>
      </c>
      <c r="F42" s="214"/>
      <c r="G42" s="502"/>
      <c r="H42" s="502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3" t="s">
        <v>47</v>
      </c>
      <c r="C43" s="201"/>
      <c r="D43" s="218">
        <f>+'Ekamut-caxs'!D56</f>
        <v>0</v>
      </c>
      <c r="E43" s="215">
        <f>D43-C43</f>
        <v>0</v>
      </c>
      <c r="F43" s="214"/>
      <c r="G43" s="502"/>
      <c r="H43" s="502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12</v>
      </c>
      <c r="B44" s="203" t="s">
        <v>38</v>
      </c>
      <c r="C44" s="201">
        <v>105</v>
      </c>
      <c r="D44" s="218">
        <f>+'Ekamut-caxs'!D57</f>
        <v>105</v>
      </c>
      <c r="E44" s="215">
        <f t="shared" si="0"/>
        <v>0</v>
      </c>
      <c r="F44" s="214"/>
      <c r="G44" s="502"/>
      <c r="H44" s="502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13</v>
      </c>
      <c r="B45" s="217" t="s">
        <v>68</v>
      </c>
      <c r="C45" s="201">
        <v>40</v>
      </c>
      <c r="D45" s="218">
        <f>+'Ekamut-caxs'!D58</f>
        <v>50</v>
      </c>
      <c r="E45" s="215">
        <f t="shared" si="0"/>
        <v>10</v>
      </c>
      <c r="F45" s="214"/>
      <c r="G45" s="502"/>
      <c r="H45" s="502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14</v>
      </c>
      <c r="B46" s="217" t="s">
        <v>69</v>
      </c>
      <c r="C46" s="201">
        <v>122</v>
      </c>
      <c r="D46" s="218">
        <f>+'Ekamut-caxs'!D59</f>
        <v>112</v>
      </c>
      <c r="E46" s="215">
        <f t="shared" si="0"/>
        <v>-10</v>
      </c>
      <c r="F46" s="214"/>
      <c r="G46" s="502"/>
      <c r="H46" s="502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15</v>
      </c>
      <c r="B47" s="203" t="s">
        <v>39</v>
      </c>
      <c r="C47" s="201">
        <v>6</v>
      </c>
      <c r="D47" s="218">
        <f>+'Ekamut-caxs'!D60</f>
        <v>0</v>
      </c>
      <c r="E47" s="215">
        <f t="shared" ref="E47:E62" si="2">D47-C47</f>
        <v>-6</v>
      </c>
      <c r="F47" s="214"/>
      <c r="G47" s="502"/>
      <c r="H47" s="502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3" t="s">
        <v>113</v>
      </c>
      <c r="C48" s="201"/>
      <c r="D48" s="218">
        <f>+'Ekamut-caxs'!D61</f>
        <v>0</v>
      </c>
      <c r="E48" s="215">
        <f t="shared" si="2"/>
        <v>0</v>
      </c>
      <c r="F48" s="214"/>
      <c r="G48" s="502"/>
      <c r="H48" s="502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16</v>
      </c>
      <c r="B49" s="203" t="s">
        <v>40</v>
      </c>
      <c r="C49" s="201">
        <v>122</v>
      </c>
      <c r="D49" s="218">
        <f>+'Ekamut-caxs'!D62</f>
        <v>140</v>
      </c>
      <c r="E49" s="215">
        <f t="shared" si="2"/>
        <v>18</v>
      </c>
      <c r="F49" s="214"/>
      <c r="G49" s="502"/>
      <c r="H49" s="502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3" t="s">
        <v>57</v>
      </c>
      <c r="C50" s="214"/>
      <c r="D50" s="218">
        <f>+'Ekamut-caxs'!D63</f>
        <v>0</v>
      </c>
      <c r="E50" s="215">
        <f t="shared" si="2"/>
        <v>0</v>
      </c>
      <c r="F50" s="214"/>
      <c r="G50" s="502"/>
      <c r="H50" s="502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17</v>
      </c>
      <c r="B51" s="327" t="s">
        <v>267</v>
      </c>
      <c r="C51" s="214">
        <v>50</v>
      </c>
      <c r="D51" s="218">
        <f>+'Ekamut-caxs'!D64</f>
        <v>100</v>
      </c>
      <c r="E51" s="215">
        <f>D51-C51</f>
        <v>50</v>
      </c>
      <c r="F51" s="214"/>
      <c r="G51" s="502"/>
      <c r="H51" s="502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3" t="s">
        <v>227</v>
      </c>
      <c r="C52" s="214"/>
      <c r="D52" s="218">
        <f>+'Ekamut-caxs'!D65</f>
        <v>0</v>
      </c>
      <c r="E52" s="215">
        <f t="shared" si="2"/>
        <v>0</v>
      </c>
      <c r="F52" s="214"/>
      <c r="G52" s="500"/>
      <c r="H52" s="500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467" t="s">
        <v>273</v>
      </c>
      <c r="C53" s="201">
        <v>30</v>
      </c>
      <c r="D53" s="218">
        <f>'Ekamut-caxs'!D66</f>
        <v>100</v>
      </c>
      <c r="E53" s="215">
        <f t="shared" si="2"/>
        <v>70</v>
      </c>
      <c r="F53" s="214"/>
      <c r="G53" s="115"/>
      <c r="H53" s="115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19</v>
      </c>
      <c r="B54" s="467" t="s">
        <v>280</v>
      </c>
      <c r="C54" s="201">
        <v>38</v>
      </c>
      <c r="D54" s="218">
        <f>'Ekamut-caxs'!D67</f>
        <v>38</v>
      </c>
      <c r="E54" s="215">
        <f t="shared" si="2"/>
        <v>0</v>
      </c>
      <c r="F54" s="214"/>
      <c r="G54" s="115"/>
      <c r="H54" s="115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customHeight="1">
      <c r="A55" s="54">
        <v>20</v>
      </c>
      <c r="B55" s="474" t="s">
        <v>275</v>
      </c>
      <c r="C55" s="201">
        <v>150</v>
      </c>
      <c r="D55" s="218">
        <f>'Ekamut-caxs'!D68</f>
        <v>150</v>
      </c>
      <c r="E55" s="215">
        <f t="shared" si="2"/>
        <v>0</v>
      </c>
      <c r="F55" s="214"/>
      <c r="G55" s="115"/>
      <c r="H55" s="115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customHeight="1">
      <c r="A56" s="54">
        <v>21</v>
      </c>
      <c r="B56" s="467" t="s">
        <v>279</v>
      </c>
      <c r="C56" s="201">
        <v>30</v>
      </c>
      <c r="D56" s="218">
        <f>'Ekamut-caxs'!D69</f>
        <v>0</v>
      </c>
      <c r="E56" s="215">
        <f t="shared" si="2"/>
        <v>-30</v>
      </c>
      <c r="F56" s="214"/>
      <c r="G56" s="115"/>
      <c r="H56" s="115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21" customHeight="1">
      <c r="A57" s="54">
        <v>22</v>
      </c>
      <c r="B57" s="467" t="s">
        <v>277</v>
      </c>
      <c r="C57" s="201">
        <v>100</v>
      </c>
      <c r="D57" s="218">
        <f>'Ekamut-caxs'!D70</f>
        <v>0</v>
      </c>
      <c r="E57" s="215">
        <f t="shared" si="2"/>
        <v>-100</v>
      </c>
      <c r="F57" s="214"/>
      <c r="G57" s="500"/>
      <c r="H57" s="50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30</v>
      </c>
      <c r="B58" s="206"/>
      <c r="C58" s="214"/>
      <c r="D58" s="218"/>
      <c r="E58" s="215">
        <f t="shared" si="2"/>
        <v>0</v>
      </c>
      <c r="F58" s="214"/>
      <c r="G58" s="500"/>
      <c r="H58" s="50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30" customHeight="1">
      <c r="A59" s="54">
        <v>23</v>
      </c>
      <c r="B59" s="257" t="s">
        <v>21</v>
      </c>
      <c r="C59" s="214">
        <f>C60</f>
        <v>1524.7</v>
      </c>
      <c r="D59" s="218">
        <f>+'Ekamut-caxs'!D72</f>
        <v>1600</v>
      </c>
      <c r="E59" s="215">
        <f t="shared" si="2"/>
        <v>75.299999999999955</v>
      </c>
      <c r="F59" s="214"/>
      <c r="G59" s="502"/>
      <c r="H59" s="502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447" customFormat="1" ht="20.25" customHeight="1">
      <c r="A60" s="454">
        <v>23.1</v>
      </c>
      <c r="B60" s="455" t="s">
        <v>70</v>
      </c>
      <c r="C60" s="446">
        <v>1524.7</v>
      </c>
      <c r="D60" s="446">
        <f>+'Ekamut-caxs'!D72</f>
        <v>1600</v>
      </c>
      <c r="E60" s="445">
        <f t="shared" si="2"/>
        <v>75.299999999999955</v>
      </c>
      <c r="F60" s="446"/>
      <c r="G60" s="503"/>
      <c r="H60" s="503"/>
      <c r="I60" s="394"/>
      <c r="J60" s="394"/>
      <c r="K60" s="394"/>
      <c r="L60" s="394"/>
      <c r="M60" s="394"/>
      <c r="N60" s="394"/>
      <c r="O60" s="394"/>
      <c r="P60" s="394"/>
      <c r="Q60" s="394"/>
      <c r="R60" s="394"/>
    </row>
    <row r="61" spans="1:18" s="51" customFormat="1" ht="21" hidden="1" customHeight="1">
      <c r="A61" s="54">
        <v>33</v>
      </c>
      <c r="B61" s="217" t="s">
        <v>71</v>
      </c>
      <c r="C61" s="214"/>
      <c r="D61" s="218"/>
      <c r="E61" s="215">
        <f t="shared" si="2"/>
        <v>0</v>
      </c>
      <c r="F61" s="214"/>
      <c r="G61" s="502"/>
      <c r="H61" s="502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21" hidden="1" customHeight="1">
      <c r="A62" s="54">
        <v>34</v>
      </c>
      <c r="B62" s="203" t="s">
        <v>61</v>
      </c>
      <c r="C62" s="214"/>
      <c r="D62" s="218">
        <f>+'Ekamut-caxs'!D74</f>
        <v>0</v>
      </c>
      <c r="E62" s="215">
        <f t="shared" si="2"/>
        <v>0</v>
      </c>
      <c r="F62" s="214"/>
      <c r="G62" s="502"/>
      <c r="H62" s="502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27" customFormat="1" ht="24.75" customHeight="1">
      <c r="A63" s="22"/>
      <c r="B63" s="52" t="s">
        <v>72</v>
      </c>
      <c r="C63" s="222">
        <f>C6-C23</f>
        <v>0</v>
      </c>
      <c r="D63" s="222">
        <f>D6-D23</f>
        <v>0</v>
      </c>
      <c r="E63" s="222">
        <f t="shared" si="0"/>
        <v>0</v>
      </c>
      <c r="F63" s="259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27" customFormat="1" ht="45" customHeight="1">
      <c r="A64" s="28"/>
      <c r="C64" s="29"/>
      <c r="D64" s="29"/>
      <c r="E64" s="29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6" ht="24.75" customHeight="1">
      <c r="B65" s="30" t="s">
        <v>2</v>
      </c>
      <c r="C65" s="20"/>
      <c r="D65" s="534">
        <f>+'Ekamut-caxs'!C78</f>
        <v>0</v>
      </c>
      <c r="E65" s="534"/>
      <c r="F65" s="107"/>
    </row>
    <row r="66" spans="1:6" ht="9.75" customHeight="1">
      <c r="B66" s="31"/>
      <c r="D66" s="533" t="s">
        <v>5</v>
      </c>
      <c r="E66" s="533"/>
      <c r="F66" s="255"/>
    </row>
    <row r="67" spans="1:6" ht="24.75" customHeight="1">
      <c r="B67" s="30" t="s">
        <v>6</v>
      </c>
      <c r="C67" s="20"/>
      <c r="D67" s="534">
        <f>+'Ekamut-caxs'!C80</f>
        <v>0</v>
      </c>
      <c r="E67" s="534"/>
      <c r="F67" s="107"/>
    </row>
    <row r="68" spans="1:6" ht="11.25" customHeight="1">
      <c r="D68" s="533" t="s">
        <v>5</v>
      </c>
      <c r="E68" s="533"/>
      <c r="F68" s="255"/>
    </row>
    <row r="69" spans="1:6" s="15" customFormat="1">
      <c r="A69" s="20"/>
      <c r="B69" s="137" t="s">
        <v>1</v>
      </c>
      <c r="C69" s="16"/>
      <c r="D69" s="16"/>
      <c r="E69" s="16"/>
      <c r="F69" s="16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8:E68"/>
    <mergeCell ref="D65:E65"/>
    <mergeCell ref="D66:E66"/>
    <mergeCell ref="D67:E67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62:H62"/>
    <mergeCell ref="G57:H57"/>
    <mergeCell ref="G58:H58"/>
    <mergeCell ref="G59:H59"/>
    <mergeCell ref="G60:H60"/>
    <mergeCell ref="G61:H61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4" zoomScaleSheetLayoutView="100" workbookViewId="0">
      <selection activeCell="F65" sqref="F65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32" t="s">
        <v>73</v>
      </c>
      <c r="B1" s="532"/>
      <c r="C1" s="532"/>
      <c r="D1" s="532"/>
      <c r="E1" s="532"/>
      <c r="F1" s="532"/>
    </row>
    <row r="2" spans="1:20" s="18" customFormat="1" ht="20.25">
      <c r="A2" s="525" t="str">
        <f>+'Ekamut-caxs'!A14</f>
        <v xml:space="preserve">Երևանի Քանաքեռ - Զեյթուն համայնքի «Ս. Բարխուդարյանի անվան թիվ 2 արվեստի դպրոց» ՀՈԱԿ -ի    </v>
      </c>
      <c r="B2" s="525"/>
      <c r="C2" s="525"/>
      <c r="D2" s="525"/>
      <c r="E2" s="525"/>
      <c r="F2" s="525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5" t="s">
        <v>258</v>
      </c>
      <c r="B3" s="535"/>
      <c r="C3" s="535"/>
      <c r="D3" s="535"/>
      <c r="E3" s="535"/>
      <c r="F3" s="535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56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1410.6</v>
      </c>
      <c r="D6" s="192">
        <v>1410.6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82440.799999999988</v>
      </c>
      <c r="D7" s="210">
        <f>SUM(D8:D15,D18:D21)</f>
        <v>79348.2</v>
      </c>
      <c r="E7" s="210">
        <f>D7-C7</f>
        <v>-3092.5999999999913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77261.399999999994</v>
      </c>
      <c r="D8" s="202">
        <f>+'Dramakan hosqer'!D20</f>
        <v>74615.8</v>
      </c>
      <c r="E8" s="202">
        <f>D8-C8</f>
        <v>-2645.5999999999913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27" t="s">
        <v>181</v>
      </c>
      <c r="C9" s="201">
        <v>1089.4000000000001</v>
      </c>
      <c r="D9" s="202">
        <f>+'Dramakan hosqer'!D21</f>
        <v>1089.4000000000001</v>
      </c>
      <c r="E9" s="202">
        <f t="shared" ref="E9:E71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7" t="s">
        <v>234</v>
      </c>
      <c r="C10" s="193"/>
      <c r="D10" s="202">
        <f>+'Dramakan hosqer'!D22</f>
        <v>0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v>3</v>
      </c>
      <c r="B11" s="217" t="str">
        <f>+'Dramakan hosqer'!B23</f>
        <v>Վճարովի ծառայություններից (գեղագիտական ուսուցում)</v>
      </c>
      <c r="C11" s="360">
        <v>4080</v>
      </c>
      <c r="D11" s="202">
        <f>+'Dramakan hosqer'!D23</f>
        <v>3643</v>
      </c>
      <c r="E11" s="202">
        <f t="shared" si="1"/>
        <v>-437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360"/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/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0" t="s">
        <v>239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4</v>
      </c>
      <c r="B19" s="200" t="s">
        <v>8</v>
      </c>
      <c r="C19" s="201">
        <v>10</v>
      </c>
      <c r="D19" s="202">
        <f>+'Dramakan hosqer'!D31</f>
        <v>0</v>
      </c>
      <c r="E19" s="202">
        <f t="shared" si="1"/>
        <v>-10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1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1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+C23+C66+C79</f>
        <v>83851.399999999994</v>
      </c>
      <c r="D22" s="210">
        <f>+D23+D66+D79</f>
        <v>79665.799999999988</v>
      </c>
      <c r="E22" s="202">
        <f t="shared" si="1"/>
        <v>-4185.6000000000058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SUM(C24,C28:C33,C34:C60,C64:C65)</f>
        <v>82573.7</v>
      </c>
      <c r="D23" s="210">
        <f>SUM(D24,D28:D33,D34:D60,D64:D65)</f>
        <v>79481.099999999991</v>
      </c>
      <c r="E23" s="202">
        <f t="shared" si="1"/>
        <v>-3092.6000000000058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79058.2</v>
      </c>
      <c r="D24" s="202">
        <f>+'Dramakan hosqer'!D36</f>
        <v>75292.2</v>
      </c>
      <c r="E24" s="202">
        <f t="shared" si="1"/>
        <v>-3766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7" customFormat="1" ht="17.25" customHeight="1">
      <c r="A25" s="442">
        <v>1.1000000000000001</v>
      </c>
      <c r="B25" s="449" t="s">
        <v>110</v>
      </c>
      <c r="C25" s="395">
        <v>3264</v>
      </c>
      <c r="D25" s="401">
        <f>+'Dramakan hosqer'!D37</f>
        <v>2774.8</v>
      </c>
      <c r="E25" s="456">
        <f t="shared" si="1"/>
        <v>-489.19999999999982</v>
      </c>
      <c r="F25" s="395"/>
      <c r="G25" s="393"/>
      <c r="H25" s="388"/>
      <c r="I25" s="388"/>
      <c r="J25" s="388"/>
      <c r="K25" s="388"/>
      <c r="L25" s="457"/>
      <c r="M25" s="457"/>
      <c r="N25" s="457"/>
      <c r="O25" s="457"/>
      <c r="P25" s="457"/>
      <c r="Q25" s="457"/>
      <c r="R25" s="457"/>
    </row>
    <row r="26" spans="1:18" s="447" customFormat="1" ht="17.25" hidden="1">
      <c r="A26" s="442">
        <v>1.2</v>
      </c>
      <c r="B26" s="449" t="s">
        <v>11</v>
      </c>
      <c r="C26" s="395"/>
      <c r="D26" s="401">
        <f>+'Dramakan hosqer'!D38</f>
        <v>0</v>
      </c>
      <c r="E26" s="456">
        <f t="shared" si="1"/>
        <v>0</v>
      </c>
      <c r="F26" s="395"/>
      <c r="G26" s="393"/>
      <c r="H26" s="388"/>
      <c r="I26" s="388"/>
      <c r="J26" s="388"/>
      <c r="K26" s="388"/>
      <c r="L26" s="457"/>
      <c r="M26" s="457"/>
      <c r="N26" s="457"/>
      <c r="O26" s="457"/>
      <c r="P26" s="457"/>
      <c r="Q26" s="457"/>
      <c r="R26" s="457"/>
    </row>
    <row r="27" spans="1:18" s="447" customFormat="1" ht="17.25" hidden="1">
      <c r="A27" s="442">
        <v>1.3</v>
      </c>
      <c r="B27" s="449" t="str">
        <f>+'Dramakan hosqer'!B39</f>
        <v>կամավոր ատեստավորման գծով լրավճար</v>
      </c>
      <c r="C27" s="395"/>
      <c r="D27" s="401">
        <f>+'Dramakan hosqer'!D39</f>
        <v>0</v>
      </c>
      <c r="E27" s="456">
        <f t="shared" si="1"/>
        <v>0</v>
      </c>
      <c r="F27" s="395"/>
      <c r="G27" s="393"/>
      <c r="H27" s="388"/>
      <c r="I27" s="388"/>
      <c r="J27" s="388"/>
      <c r="K27" s="388"/>
      <c r="L27" s="457"/>
      <c r="M27" s="457"/>
      <c r="N27" s="457"/>
      <c r="O27" s="457"/>
      <c r="P27" s="457"/>
      <c r="Q27" s="457"/>
      <c r="R27" s="457"/>
    </row>
    <row r="28" spans="1:18" s="51" customFormat="1" ht="18" customHeight="1">
      <c r="A28" s="54">
        <v>2</v>
      </c>
      <c r="B28" s="203" t="s">
        <v>13</v>
      </c>
      <c r="C28" s="201">
        <v>951.9</v>
      </c>
      <c r="D28" s="202">
        <f>+'Dramakan hosqer'!D40</f>
        <v>946.8</v>
      </c>
      <c r="E28" s="202">
        <f t="shared" si="1"/>
        <v>-5.1000000000000227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372.6</v>
      </c>
      <c r="D29" s="202">
        <f>+'Dramakan hosqer'!D41</f>
        <v>388.9</v>
      </c>
      <c r="E29" s="202">
        <f t="shared" si="1"/>
        <v>16.299999999999955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52.5</v>
      </c>
      <c r="D30" s="202">
        <f>+'Dramakan hosqer'!D42</f>
        <v>64.8</v>
      </c>
      <c r="E30" s="202">
        <f t="shared" si="1"/>
        <v>12.299999999999997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60.6</v>
      </c>
      <c r="D31" s="202">
        <f>+'Dramakan hosqer'!D43</f>
        <v>100</v>
      </c>
      <c r="E31" s="202">
        <f t="shared" si="1"/>
        <v>39.4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3" t="s">
        <v>16</v>
      </c>
      <c r="C32" s="201"/>
      <c r="D32" s="202">
        <f>+'Dramakan hosqer'!D44</f>
        <v>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3" t="s">
        <v>268</v>
      </c>
      <c r="C33" s="202">
        <v>410</v>
      </c>
      <c r="D33" s="202">
        <f>'Dramakan hosqer'!D45</f>
        <v>410</v>
      </c>
      <c r="E33" s="202">
        <f t="shared" si="1"/>
        <v>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3" t="s">
        <v>18</v>
      </c>
      <c r="C34" s="201"/>
      <c r="D34" s="202">
        <f>+'Dramakan hosqer'!D46</f>
        <v>0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17" t="s">
        <v>266</v>
      </c>
      <c r="C35" s="201">
        <v>421</v>
      </c>
      <c r="D35" s="202">
        <f>+'Dramakan hosqer'!D47</f>
        <v>600.5</v>
      </c>
      <c r="E35" s="202">
        <f t="shared" si="1"/>
        <v>179.5</v>
      </c>
      <c r="F35" s="201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8</v>
      </c>
      <c r="B36" s="208" t="s">
        <v>67</v>
      </c>
      <c r="C36" s="201">
        <v>63</v>
      </c>
      <c r="D36" s="202">
        <f>+'Dramakan hosqer'!D48</f>
        <v>230</v>
      </c>
      <c r="E36" s="202">
        <f t="shared" si="1"/>
        <v>167</v>
      </c>
      <c r="F36" s="201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9</v>
      </c>
      <c r="B37" s="203" t="s">
        <v>41</v>
      </c>
      <c r="C37" s="201">
        <v>100</v>
      </c>
      <c r="D37" s="202">
        <f>+'Dramakan hosqer'!D49</f>
        <v>200</v>
      </c>
      <c r="E37" s="202">
        <f t="shared" si="1"/>
        <v>100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3" t="s">
        <v>111</v>
      </c>
      <c r="C38" s="201"/>
      <c r="D38" s="202">
        <f>+'Dramakan hosqer'!D50</f>
        <v>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3" t="s">
        <v>112</v>
      </c>
      <c r="C39" s="201"/>
      <c r="D39" s="202">
        <f>+'Dramakan hosqer'!D51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10</v>
      </c>
      <c r="B40" s="203" t="s">
        <v>19</v>
      </c>
      <c r="C40" s="201">
        <v>100</v>
      </c>
      <c r="D40" s="202">
        <f>+'Dramakan hosqer'!D52</f>
        <v>200</v>
      </c>
      <c r="E40" s="202">
        <f t="shared" si="1"/>
        <v>100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11</v>
      </c>
      <c r="B41" s="203" t="s">
        <v>20</v>
      </c>
      <c r="C41" s="201">
        <v>58</v>
      </c>
      <c r="D41" s="202">
        <f>+'Dramakan hosqer'!D53</f>
        <v>120</v>
      </c>
      <c r="E41" s="202">
        <f t="shared" si="1"/>
        <v>62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3" t="s">
        <v>60</v>
      </c>
      <c r="C42" s="201"/>
      <c r="D42" s="202">
        <f>+'Dramakan hosqer'!D54</f>
        <v>0</v>
      </c>
      <c r="E42" s="202">
        <f t="shared" si="1"/>
        <v>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7" t="s">
        <v>47</v>
      </c>
      <c r="C43" s="201"/>
      <c r="D43" s="202">
        <f>+'Dramakan hosqer'!D55</f>
        <v>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12</v>
      </c>
      <c r="B44" s="217" t="s">
        <v>38</v>
      </c>
      <c r="C44" s="201">
        <v>105</v>
      </c>
      <c r="D44" s="202">
        <f>+'Dramakan hosqer'!D56</f>
        <v>105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13</v>
      </c>
      <c r="B45" s="217" t="s">
        <v>68</v>
      </c>
      <c r="C45" s="201">
        <v>40</v>
      </c>
      <c r="D45" s="202">
        <f>+'Dramakan hosqer'!D57</f>
        <v>50</v>
      </c>
      <c r="E45" s="202">
        <f t="shared" si="1"/>
        <v>10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14</v>
      </c>
      <c r="B46" s="217" t="s">
        <v>69</v>
      </c>
      <c r="C46" s="201">
        <v>122</v>
      </c>
      <c r="D46" s="202">
        <f>+'Dramakan hosqer'!D58</f>
        <v>112</v>
      </c>
      <c r="E46" s="202">
        <f t="shared" si="1"/>
        <v>-10</v>
      </c>
      <c r="F46" s="201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3" t="s">
        <v>39</v>
      </c>
      <c r="C47" s="201">
        <v>6</v>
      </c>
      <c r="D47" s="202">
        <f>+'Dramakan hosqer'!D59</f>
        <v>0</v>
      </c>
      <c r="E47" s="202">
        <f t="shared" si="1"/>
        <v>-6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3" t="s">
        <v>113</v>
      </c>
      <c r="C48" s="201"/>
      <c r="D48" s="202">
        <f>+'Dramakan hosqer'!D60</f>
        <v>0</v>
      </c>
      <c r="E48" s="202">
        <f t="shared" si="1"/>
        <v>0</v>
      </c>
      <c r="F48" s="201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16</v>
      </c>
      <c r="B49" s="203" t="s">
        <v>40</v>
      </c>
      <c r="C49" s="201">
        <v>122</v>
      </c>
      <c r="D49" s="202">
        <f>+'Dramakan hosqer'!D61</f>
        <v>140</v>
      </c>
      <c r="E49" s="202">
        <f t="shared" si="1"/>
        <v>18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3" t="s">
        <v>57</v>
      </c>
      <c r="C50" s="201"/>
      <c r="D50" s="202">
        <f>+'Dramakan hosqer'!D62</f>
        <v>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17</v>
      </c>
      <c r="B51" s="327" t="s">
        <v>267</v>
      </c>
      <c r="C51" s="201">
        <v>50</v>
      </c>
      <c r="D51" s="202">
        <f>+'Dramakan hosqer'!D63</f>
        <v>100</v>
      </c>
      <c r="E51" s="202">
        <f t="shared" si="1"/>
        <v>50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3" t="s">
        <v>227</v>
      </c>
      <c r="C52" s="201"/>
      <c r="D52" s="202">
        <f>+'Dramakan hosqer'!D64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18</v>
      </c>
      <c r="B53" s="467" t="s">
        <v>273</v>
      </c>
      <c r="C53" s="201">
        <v>30</v>
      </c>
      <c r="D53" s="202">
        <f>'Dramakan hosqer'!D66</f>
        <v>100</v>
      </c>
      <c r="E53" s="202">
        <f t="shared" si="1"/>
        <v>70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customHeight="1">
      <c r="A54" s="54">
        <v>19</v>
      </c>
      <c r="B54" s="467" t="s">
        <v>274</v>
      </c>
      <c r="C54" s="201">
        <v>38</v>
      </c>
      <c r="D54" s="202">
        <f>'Dramakan hosqer'!D67</f>
        <v>38</v>
      </c>
      <c r="E54" s="202">
        <f t="shared" si="1"/>
        <v>0</v>
      </c>
      <c r="F54" s="201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customHeight="1">
      <c r="A55" s="54">
        <v>20</v>
      </c>
      <c r="B55" s="474" t="s">
        <v>275</v>
      </c>
      <c r="C55" s="201">
        <v>150</v>
      </c>
      <c r="D55" s="202">
        <f>'Dramakan hosqer'!D68</f>
        <v>150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customHeight="1">
      <c r="A56" s="54">
        <v>21</v>
      </c>
      <c r="B56" s="467" t="s">
        <v>276</v>
      </c>
      <c r="C56" s="201">
        <v>30</v>
      </c>
      <c r="D56" s="202">
        <f>'Dramakan hosqer'!D69</f>
        <v>0</v>
      </c>
      <c r="E56" s="202">
        <f t="shared" si="1"/>
        <v>-30</v>
      </c>
      <c r="F56" s="201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customHeight="1">
      <c r="A57" s="54">
        <v>22</v>
      </c>
      <c r="B57" s="467" t="s">
        <v>277</v>
      </c>
      <c r="C57" s="201">
        <v>100</v>
      </c>
      <c r="D57" s="202">
        <f>'Dramakan hosqer'!D70</f>
        <v>0</v>
      </c>
      <c r="E57" s="202">
        <f t="shared" si="1"/>
        <v>-100</v>
      </c>
      <c r="F57" s="201"/>
      <c r="G57" s="93"/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18" hidden="1" customHeight="1">
      <c r="A58" s="54">
        <v>29</v>
      </c>
      <c r="B58" s="206"/>
      <c r="C58" s="201"/>
      <c r="D58" s="201"/>
      <c r="E58" s="202">
        <f t="shared" si="1"/>
        <v>0</v>
      </c>
      <c r="F58" s="201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51" customFormat="1" ht="18" hidden="1" customHeight="1">
      <c r="A59" s="54">
        <v>30</v>
      </c>
      <c r="B59" s="206"/>
      <c r="C59" s="201"/>
      <c r="D59" s="201">
        <f>+'Dramakan hosqer'!D71</f>
        <v>0</v>
      </c>
      <c r="E59" s="202">
        <f t="shared" si="1"/>
        <v>0</v>
      </c>
      <c r="F59" s="201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36.75" hidden="1" customHeight="1">
      <c r="A60" s="54">
        <v>31</v>
      </c>
      <c r="B60" s="209" t="s">
        <v>28</v>
      </c>
      <c r="C60" s="202"/>
      <c r="D60" s="202">
        <f>SUM(D61:D63)</f>
        <v>0</v>
      </c>
      <c r="E60" s="202">
        <f t="shared" si="1"/>
        <v>0</v>
      </c>
      <c r="F60" s="201"/>
      <c r="G60" s="93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453" customFormat="1" ht="18" hidden="1" customHeight="1">
      <c r="A61" s="408">
        <v>31.1</v>
      </c>
      <c r="B61" s="458" t="s">
        <v>29</v>
      </c>
      <c r="C61" s="395"/>
      <c r="D61" s="401">
        <f>+'Dramakan hosqer'!D72</f>
        <v>0</v>
      </c>
      <c r="E61" s="456">
        <f t="shared" si="1"/>
        <v>0</v>
      </c>
      <c r="F61" s="395"/>
      <c r="G61" s="459"/>
      <c r="H61" s="460"/>
      <c r="I61" s="460"/>
      <c r="J61" s="460"/>
      <c r="K61" s="460"/>
      <c r="L61" s="461"/>
      <c r="M61" s="461"/>
      <c r="N61" s="461"/>
      <c r="O61" s="461"/>
      <c r="P61" s="461"/>
      <c r="Q61" s="461"/>
      <c r="R61" s="461"/>
    </row>
    <row r="62" spans="1:18" s="453" customFormat="1" ht="18.75" hidden="1" customHeight="1">
      <c r="A62" s="408">
        <v>31.2</v>
      </c>
      <c r="B62" s="458" t="s">
        <v>42</v>
      </c>
      <c r="C62" s="395"/>
      <c r="D62" s="401">
        <f>+'Dramakan hosqer'!D73</f>
        <v>0</v>
      </c>
      <c r="E62" s="456">
        <f t="shared" si="1"/>
        <v>0</v>
      </c>
      <c r="F62" s="395"/>
      <c r="G62" s="459"/>
      <c r="H62" s="460"/>
      <c r="I62" s="460"/>
      <c r="J62" s="460"/>
      <c r="K62" s="460"/>
      <c r="L62" s="461"/>
      <c r="M62" s="461"/>
      <c r="N62" s="461"/>
      <c r="O62" s="461"/>
      <c r="P62" s="461"/>
      <c r="Q62" s="461"/>
      <c r="R62" s="461"/>
    </row>
    <row r="63" spans="1:18" s="453" customFormat="1" ht="18" hidden="1" customHeight="1">
      <c r="A63" s="408">
        <v>31.3</v>
      </c>
      <c r="B63" s="462" t="s">
        <v>76</v>
      </c>
      <c r="C63" s="395"/>
      <c r="D63" s="401">
        <f>+'Dramakan hosqer'!D74</f>
        <v>0</v>
      </c>
      <c r="E63" s="456">
        <f t="shared" si="1"/>
        <v>0</v>
      </c>
      <c r="F63" s="395"/>
      <c r="G63" s="459"/>
      <c r="H63" s="460"/>
      <c r="I63" s="460"/>
      <c r="J63" s="460"/>
      <c r="K63" s="460"/>
      <c r="L63" s="461"/>
      <c r="M63" s="461"/>
      <c r="N63" s="461"/>
      <c r="O63" s="461"/>
      <c r="P63" s="461"/>
      <c r="Q63" s="461"/>
      <c r="R63" s="461"/>
    </row>
    <row r="64" spans="1:18" s="51" customFormat="1" ht="18" customHeight="1">
      <c r="A64" s="64">
        <v>23</v>
      </c>
      <c r="B64" s="209" t="s">
        <v>30</v>
      </c>
      <c r="C64" s="201">
        <v>132.9</v>
      </c>
      <c r="D64" s="202">
        <f>+'Dramakan hosqer'!D75</f>
        <v>132.9</v>
      </c>
      <c r="E64" s="202">
        <f t="shared" si="1"/>
        <v>0</v>
      </c>
      <c r="F64" s="201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24</v>
      </c>
      <c r="B65" s="204" t="s">
        <v>77</v>
      </c>
      <c r="C65" s="201"/>
      <c r="D65" s="202">
        <f>+'Dramakan hosqer'!D76</f>
        <v>0</v>
      </c>
      <c r="E65" s="202">
        <f t="shared" si="1"/>
        <v>0</v>
      </c>
      <c r="F65" s="201"/>
      <c r="G65" s="99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21.75" customHeight="1">
      <c r="A66" s="138" t="s">
        <v>50</v>
      </c>
      <c r="B66" s="11" t="s">
        <v>53</v>
      </c>
      <c r="C66" s="210">
        <f>+C67+C75</f>
        <v>0</v>
      </c>
      <c r="D66" s="210">
        <f>+D67+D75</f>
        <v>184.7</v>
      </c>
      <c r="E66" s="210">
        <f t="shared" si="1"/>
        <v>184.7</v>
      </c>
      <c r="F66" s="192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24" customHeight="1">
      <c r="A67" s="64">
        <v>1</v>
      </c>
      <c r="B67" s="211" t="s">
        <v>82</v>
      </c>
      <c r="C67" s="202">
        <f>SUM(C68:C74)</f>
        <v>0</v>
      </c>
      <c r="D67" s="202">
        <f>SUM(D68:D74)</f>
        <v>184.7</v>
      </c>
      <c r="E67" s="202">
        <f t="shared" si="1"/>
        <v>184.7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33">
      <c r="A68" s="64">
        <v>1.1000000000000001</v>
      </c>
      <c r="B68" s="212" t="s">
        <v>78</v>
      </c>
      <c r="C68" s="201"/>
      <c r="D68" s="202">
        <f>37+17.7</f>
        <v>54.7</v>
      </c>
      <c r="E68" s="202">
        <f t="shared" si="1"/>
        <v>54.7</v>
      </c>
      <c r="F68" s="497" t="s">
        <v>281</v>
      </c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7.25" hidden="1" customHeight="1">
      <c r="A69" s="64">
        <v>1.2</v>
      </c>
      <c r="B69" s="212" t="s">
        <v>79</v>
      </c>
      <c r="C69" s="201"/>
      <c r="D69" s="202">
        <f>+'Dramakan hosqer'!D80</f>
        <v>0</v>
      </c>
      <c r="E69" s="202">
        <f t="shared" si="1"/>
        <v>0</v>
      </c>
      <c r="F69" s="201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customHeight="1">
      <c r="A70" s="64">
        <v>1.3</v>
      </c>
      <c r="B70" s="212" t="s">
        <v>80</v>
      </c>
      <c r="C70" s="201"/>
      <c r="D70" s="202">
        <f>+'Dramakan hosqer'!D81</f>
        <v>130</v>
      </c>
      <c r="E70" s="202">
        <f t="shared" si="1"/>
        <v>130</v>
      </c>
      <c r="F70" s="201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hidden="1" customHeight="1">
      <c r="A71" s="64">
        <v>1.4</v>
      </c>
      <c r="B71" s="212" t="s">
        <v>183</v>
      </c>
      <c r="C71" s="201"/>
      <c r="D71" s="202">
        <f>+'Dramakan hosqer'!D82</f>
        <v>0</v>
      </c>
      <c r="E71" s="202">
        <f t="shared" si="1"/>
        <v>0</v>
      </c>
      <c r="F71" s="201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51" customFormat="1" ht="18" hidden="1" customHeight="1">
      <c r="A72" s="64">
        <v>1.5</v>
      </c>
      <c r="B72" s="212" t="s">
        <v>58</v>
      </c>
      <c r="C72" s="201"/>
      <c r="D72" s="202">
        <f>+'Dramakan hosqer'!D83</f>
        <v>0</v>
      </c>
      <c r="E72" s="202">
        <f t="shared" ref="E72:E78" si="2">D72-C72</f>
        <v>0</v>
      </c>
      <c r="F72" s="201"/>
      <c r="G72" s="93"/>
      <c r="H72" s="106"/>
      <c r="I72" s="106"/>
      <c r="J72" s="106"/>
      <c r="K72" s="106"/>
      <c r="L72" s="111"/>
      <c r="M72" s="111"/>
      <c r="N72" s="111"/>
      <c r="O72" s="111"/>
      <c r="P72" s="111"/>
      <c r="Q72" s="111"/>
      <c r="R72" s="111"/>
    </row>
    <row r="73" spans="1:20" s="51" customFormat="1" ht="18" hidden="1" customHeight="1">
      <c r="A73" s="64">
        <v>1.6</v>
      </c>
      <c r="B73" s="213" t="s">
        <v>59</v>
      </c>
      <c r="C73" s="201"/>
      <c r="D73" s="201">
        <f>+'Dramakan hosqer'!D84</f>
        <v>0</v>
      </c>
      <c r="E73" s="202">
        <f t="shared" si="2"/>
        <v>0</v>
      </c>
      <c r="F73" s="201"/>
      <c r="G73" s="93"/>
      <c r="H73" s="106"/>
      <c r="I73" s="106"/>
      <c r="J73" s="106"/>
      <c r="K73" s="106"/>
      <c r="L73" s="111"/>
      <c r="M73" s="111"/>
      <c r="N73" s="111"/>
      <c r="O73" s="111"/>
      <c r="P73" s="111"/>
      <c r="Q73" s="111"/>
      <c r="R73" s="111"/>
    </row>
    <row r="74" spans="1:20" s="65" customFormat="1" ht="18" hidden="1" customHeight="1">
      <c r="A74" s="64">
        <v>1.7</v>
      </c>
      <c r="B74" s="213"/>
      <c r="C74" s="201"/>
      <c r="D74" s="201">
        <f>+'Dramakan hosqer'!D85</f>
        <v>0</v>
      </c>
      <c r="E74" s="202">
        <f t="shared" si="2"/>
        <v>0</v>
      </c>
      <c r="F74" s="201"/>
      <c r="G74" s="50" t="s">
        <v>241</v>
      </c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65" customFormat="1" ht="39.75" hidden="1" customHeight="1">
      <c r="A75" s="64">
        <v>2</v>
      </c>
      <c r="B75" s="212" t="s">
        <v>81</v>
      </c>
      <c r="C75" s="202">
        <f>SUM(C76:C78)</f>
        <v>0</v>
      </c>
      <c r="D75" s="202">
        <f>SUM(D76:D78)</f>
        <v>0</v>
      </c>
      <c r="E75" s="202">
        <f t="shared" si="2"/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83" customFormat="1" ht="18.75" hidden="1" customHeight="1">
      <c r="A76" s="64">
        <v>2.1</v>
      </c>
      <c r="B76" s="211" t="s">
        <v>55</v>
      </c>
      <c r="C76" s="201"/>
      <c r="D76" s="202">
        <f>+'Dramakan hosqer'!D87</f>
        <v>0</v>
      </c>
      <c r="E76" s="202">
        <f t="shared" si="2"/>
        <v>0</v>
      </c>
      <c r="F76" s="201"/>
      <c r="G76" s="140"/>
      <c r="H76" s="102"/>
      <c r="I76" s="102"/>
      <c r="J76" s="90"/>
      <c r="K76" s="90"/>
      <c r="L76" s="90"/>
      <c r="M76" s="90"/>
      <c r="N76" s="90"/>
      <c r="O76" s="82"/>
      <c r="P76" s="82"/>
      <c r="Q76" s="82"/>
    </row>
    <row r="77" spans="1:20" s="51" customFormat="1" ht="19.5" hidden="1" customHeight="1">
      <c r="A77" s="64">
        <v>2.2000000000000002</v>
      </c>
      <c r="B77" s="211" t="s">
        <v>54</v>
      </c>
      <c r="C77" s="201"/>
      <c r="D77" s="202">
        <f>+'Dramakan hosqer'!D88</f>
        <v>0</v>
      </c>
      <c r="E77" s="202">
        <f t="shared" si="2"/>
        <v>0</v>
      </c>
      <c r="F77" s="201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37.5" hidden="1" customHeight="1">
      <c r="A78" s="64">
        <v>2.2999999999999998</v>
      </c>
      <c r="B78" s="211" t="s">
        <v>43</v>
      </c>
      <c r="C78" s="201"/>
      <c r="D78" s="202">
        <f>+'Dramakan hosqer'!D89</f>
        <v>0</v>
      </c>
      <c r="E78" s="202">
        <f t="shared" si="2"/>
        <v>0</v>
      </c>
      <c r="F78" s="201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51" customFormat="1" ht="38.25" customHeight="1">
      <c r="A79" s="138" t="s">
        <v>51</v>
      </c>
      <c r="B79" s="11" t="s">
        <v>122</v>
      </c>
      <c r="C79" s="210">
        <f>SUM(C80:C81)</f>
        <v>1277.7</v>
      </c>
      <c r="D79" s="210">
        <f>SUM(D80:D81)</f>
        <v>0</v>
      </c>
      <c r="E79" s="210">
        <f t="shared" ref="E79:E82" si="3">D79-C79</f>
        <v>-1277.7</v>
      </c>
      <c r="F79" s="192"/>
      <c r="G79" s="93"/>
      <c r="H79" s="102"/>
      <c r="I79" s="102"/>
      <c r="J79" s="106"/>
      <c r="K79" s="106"/>
      <c r="L79" s="106"/>
      <c r="M79" s="106"/>
      <c r="N79" s="111"/>
      <c r="O79" s="111"/>
      <c r="P79" s="111"/>
      <c r="Q79" s="111"/>
      <c r="R79" s="111"/>
      <c r="S79" s="111"/>
      <c r="T79" s="111"/>
    </row>
    <row r="80" spans="1:20" s="51" customFormat="1" ht="18" customHeight="1">
      <c r="A80" s="64">
        <v>1</v>
      </c>
      <c r="B80" s="207" t="s">
        <v>278</v>
      </c>
      <c r="C80" s="201">
        <v>1277.7</v>
      </c>
      <c r="D80" s="201">
        <f>+'Dramakan hosqer'!D91</f>
        <v>0</v>
      </c>
      <c r="E80" s="201">
        <f>D80-C80</f>
        <v>-1277.7</v>
      </c>
      <c r="F80" s="201"/>
      <c r="G80" s="93"/>
      <c r="H80" s="102"/>
      <c r="I80" s="102"/>
      <c r="J80" s="106"/>
      <c r="K80" s="106"/>
      <c r="L80" s="106"/>
      <c r="M80" s="106"/>
      <c r="N80" s="111"/>
      <c r="O80" s="111"/>
      <c r="P80" s="111"/>
      <c r="Q80" s="111"/>
      <c r="R80" s="111"/>
      <c r="S80" s="111"/>
      <c r="T80" s="111"/>
    </row>
    <row r="81" spans="1:20" s="63" customFormat="1" ht="18" hidden="1" customHeight="1">
      <c r="A81" s="64">
        <v>2</v>
      </c>
      <c r="B81" s="207">
        <f>+'Dramakan hosqer'!B92</f>
        <v>0</v>
      </c>
      <c r="C81" s="201"/>
      <c r="D81" s="201">
        <f>+'Dramakan hosqer'!D92</f>
        <v>0</v>
      </c>
      <c r="E81" s="201">
        <f>D81-C81</f>
        <v>0</v>
      </c>
      <c r="F81" s="201"/>
      <c r="G81" s="93"/>
      <c r="H81" s="102"/>
      <c r="I81" s="102"/>
      <c r="J81" s="92"/>
      <c r="K81" s="92"/>
      <c r="L81" s="92"/>
      <c r="M81" s="92"/>
      <c r="N81" s="88"/>
      <c r="O81" s="88"/>
      <c r="P81" s="88"/>
      <c r="Q81" s="88"/>
      <c r="R81" s="88"/>
      <c r="S81" s="88"/>
      <c r="T81" s="88"/>
    </row>
    <row r="82" spans="1:20" s="32" customFormat="1" ht="43.5" customHeight="1">
      <c r="A82" s="10" t="s">
        <v>31</v>
      </c>
      <c r="B82" s="11" t="s">
        <v>32</v>
      </c>
      <c r="C82" s="210">
        <f>C6+C7-C22</f>
        <v>0</v>
      </c>
      <c r="D82" s="210">
        <f>D6+D7-D22</f>
        <v>1093.0000000000146</v>
      </c>
      <c r="E82" s="210">
        <f t="shared" si="3"/>
        <v>1093.0000000000146</v>
      </c>
      <c r="F82" s="192"/>
      <c r="G82" s="118"/>
      <c r="H82" s="102"/>
      <c r="I82" s="102"/>
      <c r="J82" s="107"/>
      <c r="K82" s="107"/>
      <c r="L82" s="107"/>
      <c r="M82" s="107"/>
      <c r="N82" s="112"/>
      <c r="O82" s="112"/>
      <c r="P82" s="112"/>
      <c r="Q82" s="112"/>
      <c r="R82" s="112"/>
      <c r="S82" s="112"/>
      <c r="T82" s="112"/>
    </row>
    <row r="83" spans="1:20" s="18" customFormat="1" ht="46.5" customHeight="1">
      <c r="A83" s="16"/>
      <c r="B83" s="16"/>
      <c r="C83" s="16"/>
      <c r="D83" s="16"/>
      <c r="E83" s="16"/>
      <c r="F83" s="16"/>
      <c r="G83" s="115"/>
      <c r="H83" s="102"/>
      <c r="I83" s="102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18" customFormat="1" ht="25.5" customHeight="1">
      <c r="B84" s="14" t="s">
        <v>2</v>
      </c>
      <c r="C84" s="16"/>
      <c r="D84" s="537">
        <f>+'Ekamut-caxs'!C78</f>
        <v>0</v>
      </c>
      <c r="E84" s="534"/>
      <c r="F84" s="107"/>
      <c r="G84" s="115"/>
      <c r="H84" s="102"/>
      <c r="I84" s="102"/>
      <c r="J84" s="103"/>
      <c r="K84" s="103"/>
      <c r="L84" s="103"/>
      <c r="M84" s="103"/>
      <c r="N84" s="109"/>
      <c r="O84" s="109"/>
      <c r="P84" s="109"/>
      <c r="Q84" s="109"/>
      <c r="R84" s="109"/>
      <c r="S84" s="109"/>
      <c r="T84" s="109"/>
    </row>
    <row r="85" spans="1:20" ht="13.5" customHeight="1">
      <c r="A85" s="18"/>
      <c r="B85" s="18" t="s">
        <v>4</v>
      </c>
      <c r="C85" s="18"/>
      <c r="D85" s="536" t="s">
        <v>87</v>
      </c>
      <c r="E85" s="536"/>
      <c r="F85" s="258"/>
    </row>
    <row r="86" spans="1:20" s="15" customFormat="1" ht="22.5" customHeight="1">
      <c r="A86" s="16"/>
      <c r="B86" s="32" t="s">
        <v>6</v>
      </c>
      <c r="C86" s="16"/>
      <c r="D86" s="534">
        <f>+'Ekamut-caxs'!C80</f>
        <v>0</v>
      </c>
      <c r="E86" s="534"/>
      <c r="F86" s="107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 ht="12" customHeight="1">
      <c r="A87" s="16"/>
      <c r="B87" s="16"/>
      <c r="C87" s="16"/>
      <c r="D87" s="536" t="s">
        <v>87</v>
      </c>
      <c r="E87" s="536"/>
      <c r="F87" s="258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A88" s="16"/>
      <c r="B88" s="137" t="s">
        <v>1</v>
      </c>
      <c r="C88" s="16"/>
      <c r="D88" s="16"/>
      <c r="E88" s="16"/>
      <c r="F88" s="16"/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F65" sqref="F65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38" t="s">
        <v>62</v>
      </c>
      <c r="B1" s="538"/>
      <c r="C1" s="538"/>
      <c r="D1" s="538"/>
      <c r="E1" s="538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39" t="str">
        <f>+'Ekamut-caxs'!A14:D14</f>
        <v xml:space="preserve">Երևանի Քանաքեռ - Զեյթուն համայնքի «Ս. Բարխուդարյանի անվան թիվ 2 արվեստի դպրոց» ՀՈԱԿ -ի    </v>
      </c>
      <c r="B2" s="540"/>
      <c r="C2" s="540"/>
      <c r="D2" s="540"/>
      <c r="E2" s="54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1" t="s">
        <v>126</v>
      </c>
      <c r="B3" s="541"/>
      <c r="C3" s="541"/>
      <c r="D3" s="541"/>
      <c r="E3" s="54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42" t="s">
        <v>257</v>
      </c>
      <c r="B4" s="542"/>
      <c r="C4" s="542"/>
      <c r="D4" s="542"/>
      <c r="E4" s="542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43" t="s">
        <v>131</v>
      </c>
      <c r="B7" s="544"/>
      <c r="C7" s="544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156.39999999999998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472">
        <v>145.19999999999999</v>
      </c>
      <c r="E25" s="25" t="s">
        <v>272</v>
      </c>
    </row>
    <row r="26" spans="1:22" ht="27.75" customHeight="1">
      <c r="A26" s="159">
        <v>2.8</v>
      </c>
      <c r="B26" s="161" t="s">
        <v>143</v>
      </c>
      <c r="C26" s="159" t="s">
        <v>145</v>
      </c>
      <c r="D26" s="472">
        <v>10.7</v>
      </c>
      <c r="E26" s="25" t="s">
        <v>272</v>
      </c>
    </row>
    <row r="27" spans="1:22" ht="27" customHeight="1">
      <c r="A27" s="159">
        <v>2.9</v>
      </c>
      <c r="B27" s="160" t="s">
        <v>146</v>
      </c>
      <c r="C27" s="159" t="s">
        <v>147</v>
      </c>
      <c r="D27" s="472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472"/>
      <c r="E28" s="25"/>
    </row>
    <row r="29" spans="1:22" ht="26.25" customHeight="1">
      <c r="A29" s="165">
        <v>2.11</v>
      </c>
      <c r="B29" s="161"/>
      <c r="C29" s="163" t="s">
        <v>150</v>
      </c>
      <c r="D29" s="472">
        <v>0.5</v>
      </c>
      <c r="E29" s="25" t="s">
        <v>272</v>
      </c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156.39999999999998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43" t="s">
        <v>156</v>
      </c>
      <c r="B35" s="544"/>
      <c r="C35" s="544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472">
        <v>74.599999999999994</v>
      </c>
      <c r="E36" s="25" t="s">
        <v>272</v>
      </c>
    </row>
    <row r="37" spans="1:22" ht="21" customHeight="1">
      <c r="A37" s="159">
        <v>1.2</v>
      </c>
      <c r="B37" s="160" t="s">
        <v>135</v>
      </c>
      <c r="C37" s="159" t="s">
        <v>136</v>
      </c>
      <c r="D37" s="472">
        <v>17</v>
      </c>
      <c r="E37" s="25" t="s">
        <v>272</v>
      </c>
    </row>
    <row r="38" spans="1:22" ht="21" customHeight="1">
      <c r="A38" s="159">
        <v>1.3</v>
      </c>
      <c r="B38" s="160" t="s">
        <v>137</v>
      </c>
      <c r="C38" s="159" t="s">
        <v>138</v>
      </c>
      <c r="D38" s="472">
        <v>2.7</v>
      </c>
      <c r="E38" s="25" t="s">
        <v>272</v>
      </c>
    </row>
    <row r="39" spans="1:22" ht="21" customHeight="1">
      <c r="A39" s="159">
        <v>1.4</v>
      </c>
      <c r="B39" s="161" t="s">
        <v>139</v>
      </c>
      <c r="C39" s="162" t="s">
        <v>140</v>
      </c>
      <c r="D39" s="472"/>
      <c r="E39" s="25"/>
    </row>
    <row r="40" spans="1:22" ht="21" customHeight="1">
      <c r="A40" s="159">
        <v>1.5</v>
      </c>
      <c r="B40" s="161"/>
      <c r="C40" s="159" t="s">
        <v>141</v>
      </c>
      <c r="D40" s="472">
        <v>9</v>
      </c>
      <c r="E40" s="25" t="s">
        <v>272</v>
      </c>
    </row>
    <row r="41" spans="1:22" ht="20.25" customHeight="1">
      <c r="A41" s="159">
        <v>1.6</v>
      </c>
      <c r="B41" s="160" t="s">
        <v>185</v>
      </c>
      <c r="C41" s="159" t="s">
        <v>142</v>
      </c>
      <c r="D41" s="472">
        <v>1.5</v>
      </c>
      <c r="E41" s="25" t="s">
        <v>272</v>
      </c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/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472">
        <v>27.6</v>
      </c>
      <c r="E51" s="25" t="s">
        <v>272</v>
      </c>
    </row>
    <row r="52" spans="1:22" ht="24" customHeight="1">
      <c r="A52" s="159">
        <v>2.7</v>
      </c>
      <c r="B52" s="161" t="s">
        <v>148</v>
      </c>
      <c r="C52" s="159" t="s">
        <v>149</v>
      </c>
      <c r="D52" s="472">
        <v>0.5</v>
      </c>
      <c r="E52" s="25" t="s">
        <v>272</v>
      </c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1361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473">
        <v>1361</v>
      </c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4">
        <f>SUM(D36:D54)</f>
        <v>1493.9</v>
      </c>
      <c r="E59" s="176"/>
      <c r="F59" s="266">
        <f>+D59-D55</f>
        <v>132.90000000000009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248</v>
      </c>
      <c r="C62" s="175">
        <v>1410.6</v>
      </c>
      <c r="D62" s="546" t="s">
        <v>159</v>
      </c>
      <c r="E62" s="547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8">
        <f>+'Ekamut-caxs'!C78</f>
        <v>0</v>
      </c>
      <c r="E64" s="54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5" t="s">
        <v>87</v>
      </c>
      <c r="E65" s="545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8">
        <f>+'Ekamut-caxs'!C80</f>
        <v>0</v>
      </c>
      <c r="E66" s="54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5" t="s">
        <v>87</v>
      </c>
      <c r="E67" s="545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F65" sqref="F6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25.5" customHeight="1">
      <c r="A2" s="525" t="str">
        <f>+'Ekamut-caxs'!A14:D14</f>
        <v xml:space="preserve">Երևանի Քանաքեռ - Զեյթուն համայնքի «Ս. Բարխուդարյանի անվան թիվ 2 արվեստի դպրոց» ՀՈԱԿ -ի    </v>
      </c>
      <c r="B2" s="525"/>
      <c r="C2" s="525"/>
      <c r="D2" s="525"/>
      <c r="E2" s="525"/>
      <c r="F2" s="525"/>
      <c r="G2" s="525"/>
      <c r="H2" s="525"/>
      <c r="I2" s="525"/>
      <c r="J2" s="525"/>
      <c r="K2" s="525"/>
      <c r="L2" s="525"/>
      <c r="M2" s="525"/>
      <c r="N2" s="525"/>
      <c r="O2" s="525"/>
      <c r="P2" s="525"/>
      <c r="Q2" s="17"/>
      <c r="R2" s="17"/>
    </row>
    <row r="3" spans="1:18" ht="25.5" customHeight="1">
      <c r="A3" s="541" t="s">
        <v>256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  <c r="P3" s="541"/>
    </row>
    <row r="4" spans="1:18" ht="21" customHeight="1" thickBot="1">
      <c r="P4" s="127" t="s">
        <v>0</v>
      </c>
    </row>
    <row r="5" spans="1:18" ht="33.75" customHeight="1">
      <c r="A5" s="556" t="s">
        <v>123</v>
      </c>
      <c r="B5" s="558" t="s">
        <v>63</v>
      </c>
      <c r="C5" s="565" t="s">
        <v>231</v>
      </c>
      <c r="D5" s="565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66"/>
      <c r="D6" s="566"/>
      <c r="E6" s="239" t="s">
        <v>207</v>
      </c>
      <c r="F6" s="238" t="s">
        <v>191</v>
      </c>
      <c r="G6" s="238" t="s">
        <v>192</v>
      </c>
      <c r="H6" s="238" t="s">
        <v>124</v>
      </c>
      <c r="I6" s="238" t="s">
        <v>209</v>
      </c>
      <c r="J6" s="238" t="s">
        <v>205</v>
      </c>
      <c r="K6" s="229" t="s">
        <v>206</v>
      </c>
      <c r="L6" s="359" t="s">
        <v>224</v>
      </c>
      <c r="M6" s="409" t="s">
        <v>84</v>
      </c>
      <c r="N6" s="358" t="s">
        <v>208</v>
      </c>
      <c r="O6" s="240" t="s">
        <v>172</v>
      </c>
      <c r="P6" s="564"/>
    </row>
    <row r="7" spans="1:18" ht="31.5" customHeight="1">
      <c r="A7" s="239">
        <v>1</v>
      </c>
      <c r="B7" s="249" t="s">
        <v>178</v>
      </c>
      <c r="C7" s="478">
        <v>54689</v>
      </c>
      <c r="D7" s="479">
        <v>6313</v>
      </c>
      <c r="E7" s="480">
        <v>5393.2</v>
      </c>
      <c r="F7" s="481"/>
      <c r="G7" s="481"/>
      <c r="H7" s="481">
        <v>140.19999999999999</v>
      </c>
      <c r="I7" s="482">
        <v>7817.2</v>
      </c>
      <c r="J7" s="481">
        <v>222.8</v>
      </c>
      <c r="K7" s="481">
        <f>90.3*2</f>
        <v>180.6</v>
      </c>
      <c r="L7" s="481"/>
      <c r="M7" s="481"/>
      <c r="N7" s="481">
        <v>536.20000000000005</v>
      </c>
      <c r="O7" s="371"/>
      <c r="P7" s="245">
        <f>ROUND(SUM(C7:O7),1)</f>
        <v>75292.2</v>
      </c>
    </row>
    <row r="8" spans="1:18" ht="31.5" customHeight="1">
      <c r="A8" s="239">
        <v>1.1000000000000001</v>
      </c>
      <c r="B8" s="328" t="s">
        <v>205</v>
      </c>
      <c r="C8" s="483">
        <v>2344</v>
      </c>
      <c r="D8" s="484">
        <f>260*0.8</f>
        <v>208</v>
      </c>
      <c r="E8" s="485" t="s">
        <v>166</v>
      </c>
      <c r="F8" s="486" t="s">
        <v>166</v>
      </c>
      <c r="G8" s="486" t="s">
        <v>166</v>
      </c>
      <c r="H8" s="486" t="s">
        <v>166</v>
      </c>
      <c r="I8" s="486" t="s">
        <v>166</v>
      </c>
      <c r="J8" s="486" t="s">
        <v>166</v>
      </c>
      <c r="K8" s="486" t="s">
        <v>166</v>
      </c>
      <c r="L8" s="486" t="s">
        <v>166</v>
      </c>
      <c r="M8" s="486" t="s">
        <v>166</v>
      </c>
      <c r="N8" s="486" t="s">
        <v>166</v>
      </c>
      <c r="O8" s="241" t="s">
        <v>166</v>
      </c>
      <c r="P8" s="246" t="s">
        <v>166</v>
      </c>
    </row>
    <row r="9" spans="1:18" ht="21" customHeight="1">
      <c r="A9" s="239">
        <v>1.2</v>
      </c>
      <c r="B9" s="250" t="s">
        <v>172</v>
      </c>
      <c r="C9" s="483"/>
      <c r="D9" s="484"/>
      <c r="E9" s="485" t="s">
        <v>166</v>
      </c>
      <c r="F9" s="486" t="s">
        <v>166</v>
      </c>
      <c r="G9" s="486" t="s">
        <v>166</v>
      </c>
      <c r="H9" s="486" t="s">
        <v>166</v>
      </c>
      <c r="I9" s="486" t="s">
        <v>166</v>
      </c>
      <c r="J9" s="486" t="s">
        <v>166</v>
      </c>
      <c r="K9" s="486" t="s">
        <v>166</v>
      </c>
      <c r="L9" s="486" t="s">
        <v>166</v>
      </c>
      <c r="M9" s="486" t="s">
        <v>166</v>
      </c>
      <c r="N9" s="486" t="s">
        <v>166</v>
      </c>
      <c r="O9" s="241" t="s">
        <v>166</v>
      </c>
      <c r="P9" s="246" t="s">
        <v>166</v>
      </c>
    </row>
    <row r="10" spans="1:18" ht="85.5" customHeight="1">
      <c r="A10" s="239">
        <v>1.3</v>
      </c>
      <c r="B10" s="330" t="s">
        <v>263</v>
      </c>
      <c r="C10" s="483"/>
      <c r="D10" s="484"/>
      <c r="E10" s="485" t="s">
        <v>166</v>
      </c>
      <c r="F10" s="486" t="s">
        <v>166</v>
      </c>
      <c r="G10" s="486" t="s">
        <v>166</v>
      </c>
      <c r="H10" s="486" t="s">
        <v>166</v>
      </c>
      <c r="I10" s="486" t="s">
        <v>166</v>
      </c>
      <c r="J10" s="486" t="s">
        <v>166</v>
      </c>
      <c r="K10" s="486" t="s">
        <v>166</v>
      </c>
      <c r="L10" s="486" t="s">
        <v>166</v>
      </c>
      <c r="M10" s="486" t="s">
        <v>166</v>
      </c>
      <c r="N10" s="486" t="s">
        <v>166</v>
      </c>
      <c r="O10" s="241" t="s">
        <v>166</v>
      </c>
      <c r="P10" s="246" t="s">
        <v>166</v>
      </c>
    </row>
    <row r="11" spans="1:18" ht="48" customHeight="1">
      <c r="A11" s="239">
        <v>1.4</v>
      </c>
      <c r="B11" s="330" t="s">
        <v>224</v>
      </c>
      <c r="C11" s="483"/>
      <c r="D11" s="484"/>
      <c r="E11" s="485" t="s">
        <v>166</v>
      </c>
      <c r="F11" s="486" t="s">
        <v>166</v>
      </c>
      <c r="G11" s="486" t="s">
        <v>166</v>
      </c>
      <c r="H11" s="486" t="s">
        <v>166</v>
      </c>
      <c r="I11" s="486" t="s">
        <v>166</v>
      </c>
      <c r="J11" s="486" t="s">
        <v>166</v>
      </c>
      <c r="K11" s="486" t="s">
        <v>166</v>
      </c>
      <c r="L11" s="486" t="s">
        <v>166</v>
      </c>
      <c r="M11" s="486" t="s">
        <v>166</v>
      </c>
      <c r="N11" s="486" t="s">
        <v>166</v>
      </c>
      <c r="O11" s="241" t="s">
        <v>166</v>
      </c>
      <c r="P11" s="246" t="s">
        <v>166</v>
      </c>
    </row>
    <row r="12" spans="1:18" ht="45" customHeight="1">
      <c r="A12" s="239">
        <v>1.5</v>
      </c>
      <c r="B12" s="329" t="s">
        <v>84</v>
      </c>
      <c r="C12" s="487"/>
      <c r="D12" s="488"/>
      <c r="E12" s="485" t="s">
        <v>166</v>
      </c>
      <c r="F12" s="486" t="s">
        <v>166</v>
      </c>
      <c r="G12" s="486" t="s">
        <v>166</v>
      </c>
      <c r="H12" s="486" t="s">
        <v>166</v>
      </c>
      <c r="I12" s="486" t="s">
        <v>166</v>
      </c>
      <c r="J12" s="486" t="s">
        <v>166</v>
      </c>
      <c r="K12" s="486" t="s">
        <v>166</v>
      </c>
      <c r="L12" s="486" t="s">
        <v>166</v>
      </c>
      <c r="M12" s="486" t="s">
        <v>166</v>
      </c>
      <c r="N12" s="486" t="s">
        <v>166</v>
      </c>
      <c r="O12" s="241" t="s">
        <v>166</v>
      </c>
      <c r="P12" s="246" t="s">
        <v>166</v>
      </c>
    </row>
    <row r="13" spans="1:18" s="141" customFormat="1" ht="34.5" customHeight="1" thickBot="1">
      <c r="A13" s="251"/>
      <c r="B13" s="252" t="s">
        <v>64</v>
      </c>
      <c r="C13" s="248" t="s">
        <v>166</v>
      </c>
      <c r="D13" s="376"/>
      <c r="E13" s="242" t="s">
        <v>166</v>
      </c>
      <c r="F13" s="243" t="s">
        <v>166</v>
      </c>
      <c r="G13" s="243" t="s">
        <v>166</v>
      </c>
      <c r="H13" s="243" t="s">
        <v>166</v>
      </c>
      <c r="I13" s="243" t="s">
        <v>166</v>
      </c>
      <c r="J13" s="243" t="s">
        <v>166</v>
      </c>
      <c r="K13" s="243" t="s">
        <v>166</v>
      </c>
      <c r="L13" s="243" t="s">
        <v>166</v>
      </c>
      <c r="M13" s="243" t="s">
        <v>166</v>
      </c>
      <c r="N13" s="243" t="s">
        <v>166</v>
      </c>
      <c r="O13" s="244" t="s">
        <v>166</v>
      </c>
      <c r="P13" s="247">
        <f>ROUND(SUM(P7:P12),1)</f>
        <v>75292.2</v>
      </c>
    </row>
    <row r="14" spans="1:18" s="365" customFormat="1" ht="34.5" customHeight="1">
      <c r="B14" s="366"/>
      <c r="C14" s="366">
        <f>35281.8+3797.7</f>
        <v>39079.5</v>
      </c>
      <c r="D14" s="366">
        <v>6920</v>
      </c>
      <c r="E14" s="367">
        <f>1215.9*2</f>
        <v>2431.8000000000002</v>
      </c>
      <c r="F14" s="367"/>
      <c r="G14" s="367"/>
      <c r="H14" s="367"/>
      <c r="I14" s="489">
        <v>7426.4</v>
      </c>
      <c r="J14" s="369">
        <f>363.6*2</f>
        <v>727.2</v>
      </c>
      <c r="K14" s="368">
        <f>34.4*2</f>
        <v>68.8</v>
      </c>
      <c r="L14" s="368"/>
      <c r="M14" s="368"/>
      <c r="N14" s="368"/>
      <c r="O14" s="367">
        <v>2000</v>
      </c>
      <c r="P14" s="370"/>
    </row>
    <row r="15" spans="1:18" s="490" customFormat="1" ht="21" customHeight="1">
      <c r="B15" s="491"/>
      <c r="C15" s="491"/>
      <c r="D15" s="491"/>
      <c r="E15" s="492">
        <f>2696.6*2</f>
        <v>5393.2</v>
      </c>
      <c r="F15" s="493"/>
      <c r="G15" s="494"/>
      <c r="H15" s="495"/>
      <c r="I15" s="489">
        <v>7817.2</v>
      </c>
      <c r="J15" s="493">
        <f>113.4*2</f>
        <v>226.8</v>
      </c>
      <c r="K15" s="492">
        <v>218.2</v>
      </c>
      <c r="L15" s="492"/>
      <c r="M15" s="492"/>
      <c r="N15" s="492"/>
      <c r="O15" s="492">
        <v>2000</v>
      </c>
      <c r="P15" s="496"/>
    </row>
    <row r="16" spans="1:18" s="141" customFormat="1" ht="69" customHeight="1">
      <c r="B16" s="567" t="s">
        <v>174</v>
      </c>
      <c r="C16" s="568"/>
      <c r="D16" s="568"/>
      <c r="E16" s="569"/>
      <c r="F16" s="184"/>
      <c r="I16" s="570" t="s">
        <v>210</v>
      </c>
      <c r="J16" s="571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49" t="s">
        <v>190</v>
      </c>
      <c r="D17" s="550"/>
      <c r="E17" s="150" t="s">
        <v>189</v>
      </c>
      <c r="F17" s="230"/>
      <c r="I17" s="331" t="s">
        <v>161</v>
      </c>
      <c r="J17" s="332" t="s">
        <v>173</v>
      </c>
      <c r="K17" s="230"/>
      <c r="L17" s="230"/>
      <c r="M17" s="230"/>
      <c r="N17" s="230"/>
      <c r="O17" s="230"/>
      <c r="P17" s="199"/>
    </row>
    <row r="18" spans="2:16" s="141" customFormat="1" ht="24" customHeight="1">
      <c r="B18" s="440">
        <v>135200</v>
      </c>
      <c r="C18" s="551">
        <f>ROUND(4*B18*2/1000,1)</f>
        <v>1081.5999999999999</v>
      </c>
      <c r="D18" s="552"/>
      <c r="E18" s="377">
        <v>140.19999999999999</v>
      </c>
      <c r="F18" s="378"/>
      <c r="I18" s="441">
        <v>135200</v>
      </c>
      <c r="J18" s="379">
        <v>140.19999999999999</v>
      </c>
      <c r="K18" s="230"/>
      <c r="L18" s="230"/>
      <c r="M18" s="230"/>
      <c r="N18" s="230"/>
      <c r="O18" s="230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4">
        <f>+'Ekamut-caxs'!C78</f>
        <v>0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3" t="s">
        <v>87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>
        <f>+'Ekamut-caxs'!C80</f>
        <v>0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3" t="s">
        <v>87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73">
        <f>+E18/C18</f>
        <v>0.12962278106508876</v>
      </c>
      <c r="J29" s="1">
        <f>135.2*4*2</f>
        <v>1081.5999999999999</v>
      </c>
    </row>
  </sheetData>
  <mergeCells count="17"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C5:C6"/>
    <mergeCell ref="B16:E16"/>
    <mergeCell ref="I16:J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F65" sqref="F65"/>
    </sheetView>
  </sheetViews>
  <sheetFormatPr defaultColWidth="9.140625" defaultRowHeight="16.5"/>
  <cols>
    <col min="1" max="1" width="4.140625" style="269" customWidth="1"/>
    <col min="2" max="2" width="15.5703125" style="269" customWidth="1"/>
    <col min="3" max="3" width="10.85546875" style="269" customWidth="1"/>
    <col min="4" max="5" width="13.42578125" style="269" customWidth="1"/>
    <col min="6" max="6" width="16.28515625" style="269" customWidth="1"/>
    <col min="7" max="7" width="11.42578125" style="269" customWidth="1"/>
    <col min="8" max="8" width="13.28515625" style="269" customWidth="1"/>
    <col min="9" max="10" width="14.85546875" style="269" customWidth="1"/>
    <col min="11" max="11" width="14.28515625" style="269" customWidth="1"/>
    <col min="12" max="12" width="15.7109375" style="269" customWidth="1"/>
    <col min="13" max="13" width="19.5703125" style="269" customWidth="1"/>
    <col min="14" max="16384" width="9.140625" style="269"/>
  </cols>
  <sheetData>
    <row r="1" spans="1:13" s="268" customFormat="1" ht="18.75" customHeight="1">
      <c r="A1" s="573" t="s">
        <v>62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3" s="268" customFormat="1" ht="21.75" customHeight="1">
      <c r="A2" s="572" t="str">
        <f>+'Ekamut-caxs'!A14:D14</f>
        <v xml:space="preserve">Երևանի Քանաքեռ - Զեյթուն համայնքի «Ս. Բարխուդարյանի անվան թիվ 2 արվեստի դպրոց» ՀՈԱԿ -ի    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3" s="268" customFormat="1" ht="21" customHeight="1">
      <c r="A3" s="572" t="s">
        <v>88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3" ht="21" customHeight="1" thickBot="1"/>
    <row r="5" spans="1:13" s="270" customFormat="1" ht="24.75" customHeight="1">
      <c r="A5" s="579" t="s">
        <v>108</v>
      </c>
      <c r="B5" s="581" t="s">
        <v>89</v>
      </c>
      <c r="C5" s="583" t="s">
        <v>90</v>
      </c>
      <c r="D5" s="584"/>
      <c r="E5" s="584"/>
      <c r="F5" s="585"/>
      <c r="G5" s="586" t="s">
        <v>91</v>
      </c>
      <c r="H5" s="586"/>
      <c r="I5" s="586"/>
      <c r="J5" s="586"/>
      <c r="K5" s="586" t="s">
        <v>115</v>
      </c>
      <c r="L5" s="586"/>
      <c r="M5" s="586"/>
    </row>
    <row r="6" spans="1:13" s="276" customFormat="1" ht="51" customHeight="1">
      <c r="A6" s="580"/>
      <c r="B6" s="582"/>
      <c r="C6" s="271" t="s">
        <v>228</v>
      </c>
      <c r="D6" s="272" t="s">
        <v>229</v>
      </c>
      <c r="E6" s="272" t="s">
        <v>255</v>
      </c>
      <c r="F6" s="273" t="s">
        <v>264</v>
      </c>
      <c r="G6" s="272" t="s">
        <v>230</v>
      </c>
      <c r="H6" s="274" t="s">
        <v>229</v>
      </c>
      <c r="I6" s="272" t="s">
        <v>265</v>
      </c>
      <c r="J6" s="274" t="s">
        <v>264</v>
      </c>
      <c r="K6" s="272" t="s">
        <v>228</v>
      </c>
      <c r="L6" s="272" t="s">
        <v>255</v>
      </c>
      <c r="M6" s="275" t="s">
        <v>264</v>
      </c>
    </row>
    <row r="7" spans="1:13" ht="19.5" customHeight="1">
      <c r="A7" s="277">
        <v>1</v>
      </c>
      <c r="B7" s="278" t="s">
        <v>92</v>
      </c>
      <c r="C7" s="198">
        <v>1333</v>
      </c>
      <c r="D7" s="344">
        <f t="shared" ref="D7:D18" si="0">IF((C7&lt;10000), C7*143.7, C7*106.3)</f>
        <v>191552.09999999998</v>
      </c>
      <c r="E7" s="343">
        <v>1411</v>
      </c>
      <c r="F7" s="344">
        <f>IF((E7&lt;10000), E7*143.7, E7*107.1)</f>
        <v>202760.69999999998</v>
      </c>
      <c r="G7" s="280">
        <v>836</v>
      </c>
      <c r="H7" s="197">
        <v>43535</v>
      </c>
      <c r="I7" s="343">
        <v>998</v>
      </c>
      <c r="J7" s="345">
        <v>51874</v>
      </c>
      <c r="K7" s="281">
        <v>20</v>
      </c>
      <c r="L7" s="343">
        <v>12</v>
      </c>
      <c r="M7" s="282">
        <v>4278</v>
      </c>
    </row>
    <row r="8" spans="1:13" ht="19.5" customHeight="1">
      <c r="A8" s="277">
        <v>2</v>
      </c>
      <c r="B8" s="278" t="s">
        <v>202</v>
      </c>
      <c r="C8" s="198">
        <v>1281</v>
      </c>
      <c r="D8" s="344">
        <f t="shared" si="0"/>
        <v>184079.69999999998</v>
      </c>
      <c r="E8" s="343">
        <v>1283</v>
      </c>
      <c r="F8" s="344">
        <f t="shared" ref="F8:F18" si="1">IF((E8&lt;10000), E8*143.7, E8*107.1)</f>
        <v>184367.09999999998</v>
      </c>
      <c r="G8" s="280">
        <v>764</v>
      </c>
      <c r="H8" s="197">
        <v>39800</v>
      </c>
      <c r="I8" s="343">
        <v>1095</v>
      </c>
      <c r="J8" s="345">
        <v>56779</v>
      </c>
      <c r="K8" s="281">
        <v>4</v>
      </c>
      <c r="L8" s="343">
        <v>26</v>
      </c>
      <c r="M8" s="282">
        <v>5211</v>
      </c>
    </row>
    <row r="9" spans="1:13" ht="19.5" customHeight="1">
      <c r="A9" s="277">
        <v>3</v>
      </c>
      <c r="B9" s="278" t="s">
        <v>93</v>
      </c>
      <c r="C9" s="198">
        <v>1202</v>
      </c>
      <c r="D9" s="344">
        <f t="shared" si="0"/>
        <v>172727.4</v>
      </c>
      <c r="E9" s="343">
        <v>1052</v>
      </c>
      <c r="F9" s="344">
        <f t="shared" si="1"/>
        <v>151172.4</v>
      </c>
      <c r="G9" s="280">
        <v>740</v>
      </c>
      <c r="H9" s="197">
        <v>38426</v>
      </c>
      <c r="I9" s="343">
        <v>703</v>
      </c>
      <c r="J9" s="345">
        <v>36312</v>
      </c>
      <c r="K9" s="281">
        <v>17</v>
      </c>
      <c r="L9" s="343">
        <v>5</v>
      </c>
      <c r="M9" s="282">
        <v>1002</v>
      </c>
    </row>
    <row r="10" spans="1:13" ht="19.5" customHeight="1">
      <c r="A10" s="277">
        <v>4</v>
      </c>
      <c r="B10" s="278" t="s">
        <v>94</v>
      </c>
      <c r="C10" s="283">
        <v>413</v>
      </c>
      <c r="D10" s="344">
        <f t="shared" si="0"/>
        <v>59348.1</v>
      </c>
      <c r="E10" s="343">
        <v>277</v>
      </c>
      <c r="F10" s="344">
        <f t="shared" si="1"/>
        <v>39804.899999999994</v>
      </c>
      <c r="G10" s="280">
        <v>612</v>
      </c>
      <c r="H10" s="284">
        <v>31497</v>
      </c>
      <c r="I10" s="343">
        <v>637</v>
      </c>
      <c r="J10" s="345">
        <v>32733</v>
      </c>
      <c r="K10" s="281">
        <v>17</v>
      </c>
      <c r="L10" s="343">
        <v>11</v>
      </c>
      <c r="M10" s="282">
        <v>2205</v>
      </c>
    </row>
    <row r="11" spans="1:13" ht="19.5" customHeight="1">
      <c r="A11" s="277">
        <v>5</v>
      </c>
      <c r="B11" s="278" t="s">
        <v>95</v>
      </c>
      <c r="C11" s="283"/>
      <c r="D11" s="344">
        <f t="shared" si="0"/>
        <v>0</v>
      </c>
      <c r="E11" s="343"/>
      <c r="F11" s="344">
        <f t="shared" si="1"/>
        <v>0</v>
      </c>
      <c r="G11" s="280">
        <v>477</v>
      </c>
      <c r="H11" s="284">
        <v>25055</v>
      </c>
      <c r="I11" s="343">
        <v>488</v>
      </c>
      <c r="J11" s="345">
        <v>25014</v>
      </c>
      <c r="K11" s="281">
        <v>20</v>
      </c>
      <c r="L11" s="343">
        <v>23</v>
      </c>
      <c r="M11" s="282">
        <v>4610</v>
      </c>
    </row>
    <row r="12" spans="1:13" ht="19.5" customHeight="1">
      <c r="A12" s="277">
        <v>6</v>
      </c>
      <c r="B12" s="278" t="s">
        <v>96</v>
      </c>
      <c r="C12" s="283"/>
      <c r="D12" s="344">
        <f t="shared" si="0"/>
        <v>0</v>
      </c>
      <c r="E12" s="343"/>
      <c r="F12" s="344">
        <f t="shared" si="1"/>
        <v>0</v>
      </c>
      <c r="G12" s="280">
        <v>396</v>
      </c>
      <c r="H12" s="284">
        <v>20746</v>
      </c>
      <c r="I12" s="343">
        <v>371</v>
      </c>
      <c r="J12" s="345">
        <v>19366</v>
      </c>
      <c r="K12" s="281">
        <v>24</v>
      </c>
      <c r="L12" s="343">
        <v>42</v>
      </c>
      <c r="M12" s="282">
        <v>4209</v>
      </c>
    </row>
    <row r="13" spans="1:13" ht="19.5" customHeight="1">
      <c r="A13" s="277">
        <v>7</v>
      </c>
      <c r="B13" s="278" t="s">
        <v>97</v>
      </c>
      <c r="C13" s="283"/>
      <c r="D13" s="344">
        <f t="shared" si="0"/>
        <v>0</v>
      </c>
      <c r="E13" s="343"/>
      <c r="F13" s="344">
        <f t="shared" si="1"/>
        <v>0</v>
      </c>
      <c r="G13" s="280">
        <v>209</v>
      </c>
      <c r="H13" s="284">
        <v>10754</v>
      </c>
      <c r="I13" s="343">
        <v>217</v>
      </c>
      <c r="J13" s="345">
        <v>11159</v>
      </c>
      <c r="K13" s="281">
        <v>25</v>
      </c>
      <c r="L13" s="343">
        <v>35</v>
      </c>
      <c r="M13" s="282">
        <v>7015</v>
      </c>
    </row>
    <row r="14" spans="1:13" ht="19.5" customHeight="1">
      <c r="A14" s="277">
        <v>8</v>
      </c>
      <c r="B14" s="285" t="s">
        <v>98</v>
      </c>
      <c r="C14" s="283"/>
      <c r="D14" s="344">
        <f t="shared" si="0"/>
        <v>0</v>
      </c>
      <c r="E14" s="343"/>
      <c r="F14" s="344">
        <f t="shared" si="1"/>
        <v>0</v>
      </c>
      <c r="G14" s="280">
        <v>266</v>
      </c>
      <c r="H14" s="284">
        <v>13765</v>
      </c>
      <c r="I14" s="343">
        <v>274</v>
      </c>
      <c r="J14" s="345">
        <v>14117</v>
      </c>
      <c r="K14" s="281">
        <v>28</v>
      </c>
      <c r="L14" s="343">
        <v>44</v>
      </c>
      <c r="M14" s="282">
        <v>8818</v>
      </c>
    </row>
    <row r="15" spans="1:13" ht="19.5" customHeight="1">
      <c r="A15" s="277">
        <v>9</v>
      </c>
      <c r="B15" s="285" t="s">
        <v>99</v>
      </c>
      <c r="C15" s="283"/>
      <c r="D15" s="344">
        <f t="shared" si="0"/>
        <v>0</v>
      </c>
      <c r="E15" s="343"/>
      <c r="F15" s="344">
        <f t="shared" si="1"/>
        <v>0</v>
      </c>
      <c r="G15" s="280">
        <v>399</v>
      </c>
      <c r="H15" s="284">
        <v>20684</v>
      </c>
      <c r="I15" s="343">
        <v>401</v>
      </c>
      <c r="J15" s="345">
        <v>20996</v>
      </c>
      <c r="K15" s="281">
        <v>38</v>
      </c>
      <c r="L15" s="343">
        <v>46</v>
      </c>
      <c r="M15" s="282">
        <v>9219</v>
      </c>
    </row>
    <row r="16" spans="1:13" ht="19.5" customHeight="1">
      <c r="A16" s="277">
        <v>10</v>
      </c>
      <c r="B16" s="285" t="s">
        <v>100</v>
      </c>
      <c r="C16" s="283"/>
      <c r="D16" s="344">
        <f t="shared" si="0"/>
        <v>0</v>
      </c>
      <c r="E16" s="343"/>
      <c r="F16" s="344">
        <f t="shared" si="1"/>
        <v>0</v>
      </c>
      <c r="G16" s="286">
        <v>510</v>
      </c>
      <c r="H16" s="284">
        <v>26496</v>
      </c>
      <c r="I16" s="343">
        <v>510</v>
      </c>
      <c r="J16" s="345">
        <v>26496</v>
      </c>
      <c r="K16" s="281">
        <v>24</v>
      </c>
      <c r="L16" s="343">
        <v>46</v>
      </c>
      <c r="M16" s="282">
        <v>9219</v>
      </c>
    </row>
    <row r="17" spans="1:13" ht="19.5" customHeight="1">
      <c r="A17" s="277">
        <v>11</v>
      </c>
      <c r="B17" s="285" t="s">
        <v>101</v>
      </c>
      <c r="C17" s="349">
        <v>1162</v>
      </c>
      <c r="D17" s="344">
        <f t="shared" si="0"/>
        <v>166979.4</v>
      </c>
      <c r="E17" s="279">
        <f>+C7</f>
        <v>1333</v>
      </c>
      <c r="F17" s="344">
        <f t="shared" si="1"/>
        <v>191552.09999999998</v>
      </c>
      <c r="G17" s="347">
        <v>846</v>
      </c>
      <c r="H17" s="348">
        <v>43806</v>
      </c>
      <c r="I17" s="279">
        <f>+G17</f>
        <v>846</v>
      </c>
      <c r="J17" s="345">
        <f t="shared" ref="J17:J18" si="2">+I17*53.48</f>
        <v>45244.079999999994</v>
      </c>
      <c r="K17" s="346">
        <v>25</v>
      </c>
      <c r="L17" s="279">
        <f>+K17</f>
        <v>25</v>
      </c>
      <c r="M17" s="282">
        <f>+L17*200.4</f>
        <v>5010</v>
      </c>
    </row>
    <row r="18" spans="1:13" ht="19.5" customHeight="1">
      <c r="A18" s="277">
        <v>12</v>
      </c>
      <c r="B18" s="285" t="s">
        <v>102</v>
      </c>
      <c r="C18" s="349">
        <v>1233</v>
      </c>
      <c r="D18" s="344">
        <f t="shared" si="0"/>
        <v>177182.09999999998</v>
      </c>
      <c r="E18" s="279">
        <f>+C18</f>
        <v>1233</v>
      </c>
      <c r="F18" s="344">
        <f t="shared" si="1"/>
        <v>177182.09999999998</v>
      </c>
      <c r="G18" s="347">
        <v>913</v>
      </c>
      <c r="H18" s="348">
        <v>47115</v>
      </c>
      <c r="I18" s="279">
        <f>+G18</f>
        <v>913</v>
      </c>
      <c r="J18" s="345">
        <f t="shared" si="2"/>
        <v>48827.24</v>
      </c>
      <c r="K18" s="346">
        <v>20</v>
      </c>
      <c r="L18" s="279">
        <f>+K18</f>
        <v>20</v>
      </c>
      <c r="M18" s="282">
        <f>+L18*200.4</f>
        <v>4008</v>
      </c>
    </row>
    <row r="19" spans="1:13" ht="32.25" customHeight="1" thickBot="1">
      <c r="A19" s="287"/>
      <c r="B19" s="288" t="s">
        <v>85</v>
      </c>
      <c r="C19" s="289">
        <f t="shared" ref="C19:K19" si="3">SUM(C7:C18)</f>
        <v>6624</v>
      </c>
      <c r="D19" s="290">
        <f t="shared" si="3"/>
        <v>951868.79999999993</v>
      </c>
      <c r="E19" s="291">
        <f t="shared" si="3"/>
        <v>6589</v>
      </c>
      <c r="F19" s="292">
        <f>SUM(F7:F18)</f>
        <v>946839.29999999993</v>
      </c>
      <c r="G19" s="293">
        <f>SUM(G7:G18)</f>
        <v>6968</v>
      </c>
      <c r="H19" s="290">
        <f>SUM(H7:H18)</f>
        <v>361679</v>
      </c>
      <c r="I19" s="291">
        <f>SUM(I7:I18)</f>
        <v>7453</v>
      </c>
      <c r="J19" s="294">
        <f>SUM(J7:J18)</f>
        <v>388917.32</v>
      </c>
      <c r="K19" s="289">
        <f t="shared" si="3"/>
        <v>262</v>
      </c>
      <c r="L19" s="291">
        <f>SUM(L7:L18)</f>
        <v>335</v>
      </c>
      <c r="M19" s="294">
        <f>SUM(M7:M18)</f>
        <v>64804</v>
      </c>
    </row>
    <row r="20" spans="1:13" ht="21.75" customHeight="1">
      <c r="B20" s="295"/>
      <c r="C20" s="296"/>
      <c r="D20" s="297"/>
      <c r="E20" s="296"/>
      <c r="F20" s="297">
        <f>ROUND(F19/1000,1)</f>
        <v>946.8</v>
      </c>
      <c r="G20" s="296"/>
      <c r="H20" s="297"/>
      <c r="I20" s="296"/>
      <c r="J20" s="297">
        <f>ROUND(J19/1000,1)</f>
        <v>388.9</v>
      </c>
      <c r="K20" s="296"/>
      <c r="L20" s="296"/>
      <c r="M20" s="297">
        <f t="shared" ref="M20" si="4">ROUND(M19/1000,1)</f>
        <v>64.8</v>
      </c>
    </row>
    <row r="21" spans="1:13" ht="33.75" customHeight="1" thickBot="1">
      <c r="B21" s="575" t="s">
        <v>203</v>
      </c>
      <c r="C21" s="575"/>
      <c r="D21" s="575"/>
      <c r="E21" s="298"/>
      <c r="F21" s="299"/>
      <c r="H21" s="298"/>
    </row>
    <row r="22" spans="1:13" s="268" customFormat="1" ht="34.5" customHeight="1">
      <c r="A22" s="300"/>
      <c r="B22" s="301" t="s">
        <v>119</v>
      </c>
      <c r="C22" s="302" t="s">
        <v>120</v>
      </c>
      <c r="D22" s="302" t="s">
        <v>187</v>
      </c>
      <c r="E22" s="302" t="s">
        <v>187</v>
      </c>
      <c r="F22" s="303" t="s">
        <v>187</v>
      </c>
      <c r="G22" s="302" t="s">
        <v>120</v>
      </c>
      <c r="H22" s="302" t="s">
        <v>187</v>
      </c>
      <c r="I22" s="302" t="s">
        <v>187</v>
      </c>
      <c r="J22" s="304" t="s">
        <v>187</v>
      </c>
      <c r="K22" s="302" t="s">
        <v>120</v>
      </c>
      <c r="L22" s="302" t="s">
        <v>187</v>
      </c>
      <c r="M22" s="304" t="s">
        <v>187</v>
      </c>
    </row>
    <row r="23" spans="1:13" ht="23.25" customHeight="1">
      <c r="A23" s="305">
        <v>1</v>
      </c>
      <c r="B23" s="351"/>
      <c r="C23" s="350"/>
      <c r="D23" s="282" t="s">
        <v>187</v>
      </c>
      <c r="E23" s="282" t="s">
        <v>187</v>
      </c>
      <c r="F23" s="344"/>
      <c r="G23" s="355"/>
      <c r="H23" s="282" t="s">
        <v>187</v>
      </c>
      <c r="I23" s="282" t="s">
        <v>187</v>
      </c>
      <c r="J23" s="357"/>
      <c r="K23" s="355"/>
      <c r="L23" s="282" t="s">
        <v>187</v>
      </c>
      <c r="M23" s="463"/>
    </row>
    <row r="24" spans="1:13" ht="23.25" customHeight="1">
      <c r="A24" s="305">
        <v>2</v>
      </c>
      <c r="B24" s="351"/>
      <c r="C24" s="350"/>
      <c r="D24" s="282" t="s">
        <v>187</v>
      </c>
      <c r="E24" s="282" t="s">
        <v>187</v>
      </c>
      <c r="F24" s="344"/>
      <c r="G24" s="355"/>
      <c r="H24" s="282" t="s">
        <v>187</v>
      </c>
      <c r="I24" s="282" t="s">
        <v>187</v>
      </c>
      <c r="J24" s="357"/>
      <c r="K24" s="355"/>
      <c r="L24" s="282" t="s">
        <v>187</v>
      </c>
      <c r="M24" s="463"/>
    </row>
    <row r="25" spans="1:13" s="276" customFormat="1" ht="23.25" customHeight="1">
      <c r="A25" s="277">
        <v>3</v>
      </c>
      <c r="B25" s="352"/>
      <c r="C25" s="353"/>
      <c r="D25" s="306" t="s">
        <v>187</v>
      </c>
      <c r="E25" s="306" t="s">
        <v>187</v>
      </c>
      <c r="F25" s="354"/>
      <c r="G25" s="356"/>
      <c r="H25" s="306" t="s">
        <v>187</v>
      </c>
      <c r="I25" s="306" t="s">
        <v>187</v>
      </c>
      <c r="J25" s="354"/>
      <c r="K25" s="356"/>
      <c r="L25" s="306" t="s">
        <v>187</v>
      </c>
      <c r="M25" s="464"/>
    </row>
    <row r="26" spans="1:13" s="268" customFormat="1" ht="24" customHeight="1">
      <c r="A26" s="307"/>
      <c r="B26" s="308" t="s">
        <v>64</v>
      </c>
      <c r="C26" s="309" t="s">
        <v>187</v>
      </c>
      <c r="D26" s="309" t="s">
        <v>187</v>
      </c>
      <c r="E26" s="309" t="s">
        <v>187</v>
      </c>
      <c r="F26" s="310">
        <f>SUM(F23:F25)</f>
        <v>0</v>
      </c>
      <c r="G26" s="311" t="s">
        <v>187</v>
      </c>
      <c r="H26" s="309" t="s">
        <v>187</v>
      </c>
      <c r="I26" s="309" t="s">
        <v>187</v>
      </c>
      <c r="J26" s="310">
        <f>SUM(J23:J25)</f>
        <v>0</v>
      </c>
      <c r="K26" s="311" t="s">
        <v>187</v>
      </c>
      <c r="L26" s="309" t="s">
        <v>187</v>
      </c>
      <c r="M26" s="465">
        <f t="shared" ref="M26" si="5">SUM(M23:M25)</f>
        <v>0</v>
      </c>
    </row>
    <row r="27" spans="1:13" s="268" customFormat="1" ht="27" customHeight="1" thickBot="1">
      <c r="A27" s="312"/>
      <c r="B27" s="313" t="s">
        <v>204</v>
      </c>
      <c r="C27" s="290"/>
      <c r="D27" s="290" t="s">
        <v>187</v>
      </c>
      <c r="E27" s="290" t="s">
        <v>187</v>
      </c>
      <c r="F27" s="292">
        <f>+F20-F26</f>
        <v>946.8</v>
      </c>
      <c r="G27" s="314" t="s">
        <v>187</v>
      </c>
      <c r="H27" s="290" t="s">
        <v>187</v>
      </c>
      <c r="I27" s="290" t="s">
        <v>187</v>
      </c>
      <c r="J27" s="292">
        <f>J20-J26</f>
        <v>388.9</v>
      </c>
      <c r="K27" s="314" t="s">
        <v>187</v>
      </c>
      <c r="L27" s="290" t="s">
        <v>187</v>
      </c>
      <c r="M27" s="292">
        <f>+M20-M26</f>
        <v>64.8</v>
      </c>
    </row>
    <row r="28" spans="1:13" s="268" customFormat="1" ht="25.5" customHeight="1" thickBot="1">
      <c r="B28" s="315"/>
      <c r="F28" s="297"/>
      <c r="J28" s="340" t="s">
        <v>121</v>
      </c>
      <c r="K28" s="341"/>
      <c r="L28" s="341"/>
      <c r="M28" s="466">
        <v>0</v>
      </c>
    </row>
    <row r="29" spans="1:13" s="268" customFormat="1" ht="20.25" customHeight="1">
      <c r="B29" s="315"/>
      <c r="F29" s="297"/>
    </row>
    <row r="30" spans="1:13" s="295" customFormat="1" ht="25.5" customHeight="1">
      <c r="B30" s="316"/>
      <c r="C30" s="572" t="s">
        <v>2</v>
      </c>
      <c r="D30" s="572"/>
      <c r="E30" s="316"/>
      <c r="F30" s="316"/>
      <c r="G30" s="576"/>
      <c r="H30" s="576"/>
      <c r="I30" s="317"/>
      <c r="J30" s="577">
        <f>+'Ekamut-caxs'!C78</f>
        <v>0</v>
      </c>
      <c r="K30" s="577"/>
    </row>
    <row r="31" spans="1:13" s="268" customFormat="1">
      <c r="C31" s="318"/>
      <c r="D31" s="318"/>
      <c r="E31" s="319"/>
      <c r="F31" s="319"/>
      <c r="G31" s="578" t="s">
        <v>86</v>
      </c>
      <c r="H31" s="578"/>
      <c r="I31" s="320"/>
      <c r="J31" s="578" t="s">
        <v>103</v>
      </c>
      <c r="K31" s="578"/>
    </row>
    <row r="32" spans="1:13" s="295" customFormat="1" ht="23.25" customHeight="1">
      <c r="B32" s="316"/>
      <c r="C32" s="321" t="s">
        <v>6</v>
      </c>
      <c r="D32" s="321"/>
      <c r="E32" s="316"/>
      <c r="F32" s="316"/>
      <c r="G32" s="577"/>
      <c r="H32" s="577"/>
      <c r="I32" s="322"/>
      <c r="J32" s="577">
        <f>+'Ekamut-caxs'!C80</f>
        <v>0</v>
      </c>
      <c r="K32" s="577"/>
    </row>
    <row r="33" spans="3:12" s="268" customFormat="1">
      <c r="C33" s="298"/>
      <c r="D33" s="298"/>
      <c r="G33" s="578" t="s">
        <v>86</v>
      </c>
      <c r="H33" s="578"/>
      <c r="I33" s="320"/>
      <c r="J33" s="578" t="s">
        <v>103</v>
      </c>
      <c r="K33" s="578"/>
    </row>
    <row r="34" spans="3:12">
      <c r="F34" s="323" t="s">
        <v>1</v>
      </c>
    </row>
    <row r="35" spans="3:12" ht="16.5" customHeight="1">
      <c r="C35" s="324" t="s">
        <v>104</v>
      </c>
      <c r="D35" s="324"/>
      <c r="E35" s="324" t="s">
        <v>105</v>
      </c>
      <c r="F35" s="324" t="s">
        <v>223</v>
      </c>
      <c r="I35" s="325" t="s">
        <v>106</v>
      </c>
      <c r="J35" s="326" t="s">
        <v>194</v>
      </c>
      <c r="K35" s="326"/>
      <c r="L35" s="326" t="s">
        <v>269</v>
      </c>
    </row>
    <row r="36" spans="3:12" ht="16.5" customHeight="1">
      <c r="C36" s="324" t="s">
        <v>107</v>
      </c>
      <c r="D36" s="324"/>
      <c r="E36" s="324" t="s">
        <v>105</v>
      </c>
      <c r="F36" s="324" t="s">
        <v>197</v>
      </c>
      <c r="I36" s="574" t="s">
        <v>198</v>
      </c>
      <c r="J36" s="574"/>
      <c r="K36" s="326"/>
      <c r="L36" s="574" t="s">
        <v>199</v>
      </c>
    </row>
    <row r="37" spans="3:12">
      <c r="C37" s="324"/>
      <c r="D37" s="324"/>
      <c r="E37" s="574" t="s">
        <v>200</v>
      </c>
      <c r="F37" s="574"/>
      <c r="I37" s="574"/>
      <c r="J37" s="574"/>
      <c r="K37" s="326"/>
      <c r="L37" s="574"/>
    </row>
    <row r="38" spans="3:12">
      <c r="C38" s="324"/>
      <c r="D38" s="324"/>
      <c r="E38" s="574"/>
      <c r="F38" s="574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65" sqref="F65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8" t="s">
        <v>62</v>
      </c>
      <c r="B1" s="538"/>
      <c r="C1" s="538"/>
      <c r="D1" s="538"/>
      <c r="E1" s="538"/>
    </row>
    <row r="2" spans="1:6" ht="23.25" customHeight="1">
      <c r="A2" s="541" t="str">
        <f>+'Ekamut-caxs'!A14:D14</f>
        <v xml:space="preserve">Երևանի Քանաքեռ - Զեյթուն համայնքի «Ս. Բարխուդարյանի անվան թիվ 2 արվեստի դպրոց» ՀՈԱԿ -ի    </v>
      </c>
      <c r="B2" s="541"/>
      <c r="C2" s="541"/>
      <c r="D2" s="541"/>
      <c r="E2" s="541"/>
    </row>
    <row r="3" spans="1:6" ht="28.5" customHeight="1">
      <c r="A3" s="541" t="s">
        <v>254</v>
      </c>
      <c r="B3" s="541"/>
      <c r="C3" s="541"/>
      <c r="D3" s="541"/>
      <c r="E3" s="541"/>
    </row>
    <row r="5" spans="1:6">
      <c r="E5" s="149" t="s">
        <v>118</v>
      </c>
    </row>
    <row r="6" spans="1:6" ht="124.5" customHeight="1">
      <c r="A6" s="231" t="s">
        <v>3</v>
      </c>
      <c r="B6" s="231" t="s">
        <v>89</v>
      </c>
      <c r="C6" s="231" t="s">
        <v>237</v>
      </c>
      <c r="D6" s="231" t="s">
        <v>236</v>
      </c>
      <c r="E6" s="231" t="s">
        <v>235</v>
      </c>
    </row>
    <row r="7" spans="1:6" s="375" customForma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6" ht="24.75" customHeight="1">
      <c r="A8" s="195">
        <v>1</v>
      </c>
      <c r="B8" s="24" t="s">
        <v>270</v>
      </c>
      <c r="C8" s="191">
        <v>45672.1</v>
      </c>
      <c r="D8" s="191">
        <v>725.6</v>
      </c>
      <c r="E8" s="191">
        <v>2589</v>
      </c>
    </row>
    <row r="9" spans="1:6" ht="24.75" customHeight="1">
      <c r="A9" s="195">
        <v>2</v>
      </c>
      <c r="B9" s="24" t="s">
        <v>271</v>
      </c>
      <c r="C9" s="191">
        <v>5876</v>
      </c>
      <c r="D9" s="191">
        <v>90.7</v>
      </c>
      <c r="E9" s="191">
        <v>274</v>
      </c>
    </row>
    <row r="10" spans="1:6" ht="24.75" customHeight="1">
      <c r="A10" s="195">
        <v>3</v>
      </c>
      <c r="B10" s="24" t="s">
        <v>244</v>
      </c>
      <c r="C10" s="191">
        <v>5850.5</v>
      </c>
      <c r="D10" s="191">
        <v>90.7</v>
      </c>
      <c r="E10" s="191">
        <v>260</v>
      </c>
    </row>
    <row r="11" spans="1:6" ht="25.5" customHeight="1">
      <c r="A11" s="195">
        <v>4</v>
      </c>
      <c r="B11" s="372" t="s">
        <v>179</v>
      </c>
      <c r="C11" s="191">
        <v>5850.5</v>
      </c>
      <c r="D11" s="191">
        <v>90.7</v>
      </c>
      <c r="E11" s="191">
        <v>260</v>
      </c>
      <c r="F11" s="373"/>
    </row>
    <row r="12" spans="1:6" ht="25.5" customHeight="1">
      <c r="A12" s="195">
        <v>5</v>
      </c>
      <c r="B12" s="372" t="s">
        <v>175</v>
      </c>
      <c r="C12" s="191">
        <v>5850.5</v>
      </c>
      <c r="D12" s="191">
        <v>91.7</v>
      </c>
      <c r="E12" s="191">
        <v>260</v>
      </c>
      <c r="F12" s="373"/>
    </row>
    <row r="13" spans="1:6" s="139" customFormat="1" ht="31.5" customHeight="1">
      <c r="A13" s="178"/>
      <c r="B13" s="232" t="s">
        <v>176</v>
      </c>
      <c r="C13" s="233">
        <f>ROUND(SUM(C8:C12),1)</f>
        <v>69099.600000000006</v>
      </c>
      <c r="D13" s="233">
        <f>ROUND(SUM(D8:D12),1)</f>
        <v>1089.4000000000001</v>
      </c>
      <c r="E13" s="233">
        <f>ROUND(SUM(E8:E12),1)</f>
        <v>3643</v>
      </c>
    </row>
    <row r="15" spans="1:6" ht="19.5" customHeight="1">
      <c r="B15" s="1" t="s">
        <v>186</v>
      </c>
    </row>
    <row r="16" spans="1:6" ht="21.75" customHeight="1">
      <c r="B16" s="587"/>
      <c r="C16" s="587"/>
      <c r="D16" s="587"/>
      <c r="E16" s="587"/>
    </row>
    <row r="19" spans="2:5" ht="25.5" customHeight="1">
      <c r="B19" s="234" t="s">
        <v>177</v>
      </c>
      <c r="E19" s="235">
        <f>+'Ekamut-caxs'!C78</f>
        <v>0</v>
      </c>
    </row>
    <row r="20" spans="2:5" ht="18.75" customHeight="1">
      <c r="B20" s="120" t="s">
        <v>4</v>
      </c>
      <c r="E20" s="260" t="str">
        <f>+'Ekamut-caxs'!C79</f>
        <v>/անուն, ազգանուն/</v>
      </c>
    </row>
    <row r="21" spans="2:5" ht="23.25" customHeight="1">
      <c r="B21" s="139" t="s">
        <v>6</v>
      </c>
      <c r="E21" s="235">
        <f>+'Ekamut-caxs'!C80</f>
        <v>0</v>
      </c>
    </row>
    <row r="22" spans="2:5" ht="14.25">
      <c r="C22" s="139" t="s">
        <v>1</v>
      </c>
      <c r="D22" s="139"/>
      <c r="E22" s="260" t="str">
        <f>+'Ekamut-caxs'!C81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topLeftCell="B1" zoomScale="91" zoomScaleSheetLayoutView="91" workbookViewId="0">
      <selection activeCell="F65" sqref="F65"/>
    </sheetView>
  </sheetViews>
  <sheetFormatPr defaultColWidth="9.140625" defaultRowHeight="13.5"/>
  <cols>
    <col min="1" max="1" width="4.42578125" style="335" customWidth="1"/>
    <col min="2" max="2" width="35.28515625" style="334" customWidth="1"/>
    <col min="3" max="3" width="17" style="334" customWidth="1"/>
    <col min="4" max="7" width="16.7109375" style="334" customWidth="1"/>
    <col min="8" max="8" width="18.42578125" style="334" customWidth="1"/>
    <col min="9" max="9" width="12.140625" style="334" bestFit="1" customWidth="1"/>
    <col min="10" max="16384" width="9.140625" style="334"/>
  </cols>
  <sheetData>
    <row r="1" spans="1:8" s="437" customFormat="1" ht="37.5" customHeight="1">
      <c r="A1" s="435" t="s">
        <v>62</v>
      </c>
      <c r="B1" s="435"/>
      <c r="C1" s="435"/>
      <c r="D1" s="435"/>
      <c r="E1" s="435"/>
      <c r="F1" s="435"/>
      <c r="G1" s="435"/>
      <c r="H1" s="436"/>
    </row>
    <row r="2" spans="1:8" s="437" customFormat="1" ht="27.75" customHeight="1">
      <c r="A2" s="435" t="str">
        <f>+'Ekamut-caxs'!A14:D14</f>
        <v xml:space="preserve">Երևանի Քանաքեռ - Զեյթուն համայնքի «Ս. Բարխուդարյանի անվան թիվ 2 արվեստի դպրոց» ՀՈԱԿ -ի    </v>
      </c>
      <c r="B2" s="435"/>
      <c r="C2" s="435"/>
      <c r="D2" s="435"/>
      <c r="E2" s="435"/>
      <c r="F2" s="435"/>
      <c r="G2" s="435"/>
      <c r="H2" s="436"/>
    </row>
    <row r="3" spans="1:8" ht="37.5" customHeight="1">
      <c r="A3" s="433" t="s">
        <v>253</v>
      </c>
      <c r="B3" s="433"/>
      <c r="C3" s="433"/>
      <c r="D3" s="433"/>
      <c r="E3" s="433"/>
      <c r="F3" s="433"/>
      <c r="G3" s="433"/>
      <c r="H3" s="434"/>
    </row>
    <row r="5" spans="1:8">
      <c r="H5" s="432" t="s">
        <v>0</v>
      </c>
    </row>
    <row r="6" spans="1:8" ht="48.75" customHeight="1">
      <c r="A6" s="588" t="s">
        <v>3</v>
      </c>
      <c r="B6" s="588" t="s">
        <v>211</v>
      </c>
      <c r="C6" s="588" t="s">
        <v>215</v>
      </c>
      <c r="D6" s="588" t="s">
        <v>252</v>
      </c>
      <c r="E6" s="588"/>
      <c r="F6" s="588"/>
      <c r="G6" s="588"/>
      <c r="H6" s="589" t="s">
        <v>245</v>
      </c>
    </row>
    <row r="7" spans="1:8" ht="48" customHeight="1">
      <c r="A7" s="588"/>
      <c r="B7" s="588"/>
      <c r="C7" s="588"/>
      <c r="D7" s="430" t="s">
        <v>85</v>
      </c>
      <c r="E7" s="430" t="s">
        <v>212</v>
      </c>
      <c r="F7" s="430" t="s">
        <v>213</v>
      </c>
      <c r="G7" s="430" t="s">
        <v>214</v>
      </c>
      <c r="H7" s="590"/>
    </row>
    <row r="8" spans="1:8" s="336" customFormat="1" ht="39.75" customHeight="1">
      <c r="A8" s="339">
        <v>1</v>
      </c>
      <c r="B8" s="431" t="s">
        <v>216</v>
      </c>
      <c r="C8" s="339">
        <v>35.5</v>
      </c>
      <c r="D8" s="339">
        <f>SUM(E8:G8)</f>
        <v>80</v>
      </c>
      <c r="E8" s="342">
        <v>65</v>
      </c>
      <c r="F8" s="342">
        <v>5</v>
      </c>
      <c r="G8" s="342">
        <v>10</v>
      </c>
      <c r="H8" s="431">
        <f>+E8*C8</f>
        <v>2307.5</v>
      </c>
    </row>
    <row r="9" spans="1:8" s="336" customFormat="1" ht="39.75" customHeight="1">
      <c r="A9" s="339" t="s">
        <v>246</v>
      </c>
      <c r="B9" s="431" t="s">
        <v>217</v>
      </c>
      <c r="C9" s="339">
        <v>17.75</v>
      </c>
      <c r="D9" s="339">
        <f t="shared" ref="D9:D18" si="0">SUM(E9:G9)</f>
        <v>12</v>
      </c>
      <c r="E9" s="342">
        <v>5</v>
      </c>
      <c r="F9" s="342"/>
      <c r="G9" s="342">
        <v>7</v>
      </c>
      <c r="H9" s="431">
        <f>+E9*C9</f>
        <v>88.75</v>
      </c>
    </row>
    <row r="10" spans="1:8" s="336" customFormat="1" ht="39.75" customHeight="1">
      <c r="A10" s="339"/>
      <c r="B10" s="431" t="s">
        <v>249</v>
      </c>
      <c r="C10" s="339">
        <v>30.5</v>
      </c>
      <c r="D10" s="339">
        <f t="shared" si="0"/>
        <v>18</v>
      </c>
      <c r="E10" s="342">
        <v>14</v>
      </c>
      <c r="F10" s="342"/>
      <c r="G10" s="342">
        <v>4</v>
      </c>
      <c r="H10" s="431">
        <f>+E10*C10</f>
        <v>427</v>
      </c>
    </row>
    <row r="11" spans="1:8" s="336" customFormat="1" ht="39.75" customHeight="1">
      <c r="A11" s="339"/>
      <c r="B11" s="431" t="s">
        <v>250</v>
      </c>
      <c r="C11" s="339">
        <v>15.25</v>
      </c>
      <c r="D11" s="339">
        <f t="shared" si="0"/>
        <v>3</v>
      </c>
      <c r="E11" s="342">
        <v>3</v>
      </c>
      <c r="F11" s="342"/>
      <c r="G11" s="342"/>
      <c r="H11" s="431">
        <f t="shared" ref="H11:H13" si="1">+E11*C11</f>
        <v>45.75</v>
      </c>
    </row>
    <row r="12" spans="1:8" s="336" customFormat="1" ht="39.75" customHeight="1">
      <c r="A12" s="339"/>
      <c r="B12" s="431" t="s">
        <v>251</v>
      </c>
      <c r="C12" s="438">
        <v>27</v>
      </c>
      <c r="D12" s="339">
        <f t="shared" si="0"/>
        <v>3</v>
      </c>
      <c r="E12" s="342">
        <v>2</v>
      </c>
      <c r="F12" s="342"/>
      <c r="G12" s="342">
        <v>1</v>
      </c>
      <c r="H12" s="431">
        <f t="shared" si="1"/>
        <v>54</v>
      </c>
    </row>
    <row r="13" spans="1:8" s="336" customFormat="1" ht="39.75" customHeight="1">
      <c r="A13" s="339"/>
      <c r="B13" s="431" t="s">
        <v>250</v>
      </c>
      <c r="C13" s="339">
        <v>13.5</v>
      </c>
      <c r="D13" s="339">
        <f t="shared" si="0"/>
        <v>1</v>
      </c>
      <c r="E13" s="342">
        <v>1</v>
      </c>
      <c r="F13" s="342"/>
      <c r="G13" s="342"/>
      <c r="H13" s="431">
        <f t="shared" si="1"/>
        <v>13.5</v>
      </c>
    </row>
    <row r="14" spans="1:8" s="336" customFormat="1" ht="42" customHeight="1">
      <c r="A14" s="339">
        <v>2</v>
      </c>
      <c r="B14" s="431" t="s">
        <v>218</v>
      </c>
      <c r="C14" s="339">
        <v>34.5</v>
      </c>
      <c r="D14" s="339">
        <f t="shared" si="0"/>
        <v>24</v>
      </c>
      <c r="E14" s="342">
        <v>20</v>
      </c>
      <c r="F14" s="342"/>
      <c r="G14" s="342">
        <v>4</v>
      </c>
      <c r="H14" s="431">
        <f>+E14*C14</f>
        <v>690</v>
      </c>
    </row>
    <row r="15" spans="1:8" s="336" customFormat="1" ht="42" customHeight="1">
      <c r="A15" s="339" t="s">
        <v>246</v>
      </c>
      <c r="B15" s="431" t="s">
        <v>217</v>
      </c>
      <c r="C15" s="339">
        <v>17.25</v>
      </c>
      <c r="D15" s="339">
        <f t="shared" si="0"/>
        <v>6</v>
      </c>
      <c r="E15" s="342">
        <v>6</v>
      </c>
      <c r="F15" s="342"/>
      <c r="G15" s="342"/>
      <c r="H15" s="431">
        <f>+E15*C15</f>
        <v>103.5</v>
      </c>
    </row>
    <row r="16" spans="1:8" s="336" customFormat="1" ht="37.5" customHeight="1">
      <c r="A16" s="339">
        <v>3</v>
      </c>
      <c r="B16" s="431" t="s">
        <v>219</v>
      </c>
      <c r="C16" s="339">
        <v>25.5</v>
      </c>
      <c r="D16" s="339">
        <f t="shared" si="0"/>
        <v>35</v>
      </c>
      <c r="E16" s="342">
        <v>25</v>
      </c>
      <c r="F16" s="342"/>
      <c r="G16" s="342">
        <v>10</v>
      </c>
      <c r="H16" s="431">
        <f t="shared" ref="H16:H18" si="2">+E16*C16</f>
        <v>637.5</v>
      </c>
    </row>
    <row r="17" spans="1:9" s="336" customFormat="1" ht="37.5" customHeight="1">
      <c r="A17" s="339">
        <v>4</v>
      </c>
      <c r="B17" s="431" t="s">
        <v>220</v>
      </c>
      <c r="C17" s="438">
        <v>16</v>
      </c>
      <c r="D17" s="339">
        <f t="shared" si="0"/>
        <v>52</v>
      </c>
      <c r="E17" s="342">
        <v>43</v>
      </c>
      <c r="F17" s="342"/>
      <c r="G17" s="342">
        <v>9</v>
      </c>
      <c r="H17" s="431">
        <f t="shared" si="2"/>
        <v>688</v>
      </c>
    </row>
    <row r="18" spans="1:9" s="336" customFormat="1" ht="37.5" customHeight="1">
      <c r="A18" s="339">
        <v>5</v>
      </c>
      <c r="B18" s="431" t="s">
        <v>221</v>
      </c>
      <c r="C18" s="438">
        <v>15</v>
      </c>
      <c r="D18" s="339">
        <f t="shared" si="0"/>
        <v>3</v>
      </c>
      <c r="E18" s="342">
        <v>3</v>
      </c>
      <c r="F18" s="342"/>
      <c r="G18" s="342"/>
      <c r="H18" s="431">
        <f t="shared" si="2"/>
        <v>45</v>
      </c>
    </row>
    <row r="19" spans="1:9" s="336" customFormat="1" ht="44.25" customHeight="1">
      <c r="A19" s="339"/>
      <c r="B19" s="431" t="s">
        <v>64</v>
      </c>
      <c r="C19" s="339">
        <f>SUM(C8:C18)</f>
        <v>247.75</v>
      </c>
      <c r="D19" s="339">
        <f>SUM(D8:D18)</f>
        <v>237</v>
      </c>
      <c r="E19" s="339">
        <f>SUM(E8:E18)</f>
        <v>187</v>
      </c>
      <c r="F19" s="339">
        <f t="shared" ref="F19:G19" si="3">SUM(F8:F18)</f>
        <v>5</v>
      </c>
      <c r="G19" s="339">
        <f t="shared" si="3"/>
        <v>45</v>
      </c>
      <c r="H19" s="431">
        <f>SUM(H8:H18)</f>
        <v>5100.5</v>
      </c>
      <c r="I19" s="477">
        <f>+H19+750</f>
        <v>5850.5</v>
      </c>
    </row>
    <row r="20" spans="1:9" s="336" customFormat="1" ht="44.25" customHeight="1">
      <c r="A20" s="339"/>
      <c r="B20" s="431" t="s">
        <v>247</v>
      </c>
      <c r="C20" s="339"/>
      <c r="D20" s="339">
        <f>SUM(E20:G20)</f>
        <v>215</v>
      </c>
      <c r="E20" s="339">
        <f>+E19-E15-E9-E11-E13</f>
        <v>172</v>
      </c>
      <c r="F20" s="339">
        <f t="shared" ref="F20:G20" si="4">+F19-F15-F9</f>
        <v>5</v>
      </c>
      <c r="G20" s="339">
        <f t="shared" si="4"/>
        <v>38</v>
      </c>
      <c r="H20" s="431"/>
    </row>
    <row r="21" spans="1:9" ht="20.25" customHeight="1">
      <c r="B21" s="333"/>
    </row>
    <row r="22" spans="1:9" ht="20.25" customHeight="1">
      <c r="B22" s="333"/>
    </row>
    <row r="23" spans="1:9" ht="20.25" customHeight="1">
      <c r="B23" s="333"/>
    </row>
    <row r="24" spans="1:9" ht="23.25" customHeight="1">
      <c r="B24" s="337" t="s">
        <v>2</v>
      </c>
      <c r="D24" s="592">
        <f>+'Ekamut-caxs'!C78</f>
        <v>0</v>
      </c>
      <c r="E24" s="592"/>
      <c r="F24" s="592"/>
      <c r="G24" s="592"/>
    </row>
    <row r="25" spans="1:9" ht="11.25" customHeight="1">
      <c r="B25" s="338" t="s">
        <v>4</v>
      </c>
      <c r="D25" s="593" t="s">
        <v>5</v>
      </c>
      <c r="E25" s="593"/>
      <c r="F25" s="593"/>
      <c r="G25" s="593"/>
    </row>
    <row r="26" spans="1:9" ht="24" customHeight="1">
      <c r="B26" s="336" t="s">
        <v>6</v>
      </c>
      <c r="D26" s="592">
        <f>+'Ekamut-caxs'!C80</f>
        <v>0</v>
      </c>
      <c r="E26" s="592"/>
      <c r="F26" s="592"/>
      <c r="G26" s="592"/>
    </row>
    <row r="27" spans="1:9" ht="16.5" customHeight="1">
      <c r="B27" s="335" t="s">
        <v>182</v>
      </c>
      <c r="D27" s="591" t="s">
        <v>5</v>
      </c>
      <c r="E27" s="591"/>
      <c r="F27" s="591"/>
      <c r="G27" s="591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https://mul2.yerevan.am/tasks/2636268/oneclick?token=574ce2f74516dfb53b47f84b1b287e57</cp:keywords>
  <cp:lastModifiedBy>Lusine Petrosyan</cp:lastModifiedBy>
  <cp:lastPrinted>2025-12-15T09:52:21Z</cp:lastPrinted>
  <dcterms:created xsi:type="dcterms:W3CDTF">1996-10-14T23:33:28Z</dcterms:created>
  <dcterms:modified xsi:type="dcterms:W3CDTF">2025-12-24T12:12:13Z</dcterms:modified>
</cp:coreProperties>
</file>